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pivotTables/pivotTable1.xml" ContentType="application/vnd.openxmlformats-officedocument.spreadsheetml.pivotTable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6\SCENARIOS NOUVEAUTES OFFICE 2016\SCENARIOS NOUV OFFICE 2016\Fichiers de base\"/>
    </mc:Choice>
  </mc:AlternateContent>
  <bookViews>
    <workbookView xWindow="0" yWindow="0" windowWidth="19200" windowHeight="7590" tabRatio="754" firstSheet="2" activeTab="9"/>
  </bookViews>
  <sheets>
    <sheet name="Cumul ventes" sheetId="9" r:id="rId1"/>
    <sheet name="Ventes mensuelles" sheetId="1" r:id="rId2"/>
    <sheet name="Bénéfice net" sheetId="3" r:id="rId3"/>
    <sheet name="Ventes Papier" sheetId="11" r:id="rId4"/>
    <sheet name="Commandes" sheetId="4" r:id="rId5"/>
    <sheet name="Incidents" sheetId="5" r:id="rId6"/>
    <sheet name="Région" sheetId="6" r:id="rId7"/>
    <sheet name="Tableau croisé" sheetId="10" r:id="rId8"/>
    <sheet name="Base TCD" sheetId="7" state="hidden" r:id="rId9"/>
    <sheet name="Répartition ventes" sheetId="8" r:id="rId10"/>
  </sheets>
  <externalReferences>
    <externalReference r:id="rId11"/>
  </externalReferences>
  <definedNames>
    <definedName name="_xlnm._FilterDatabase" localSheetId="4" hidden="1">Commandes!$A$3:$B$171</definedName>
    <definedName name="_xlchart.v2.0" hidden="1">'Cumul ventes'!$A$4:$B$14</definedName>
    <definedName name="_xlchart.v2.1" hidden="1">'Cumul ventes'!$C$3</definedName>
    <definedName name="_xlchart.v2.10" hidden="1">'Ventes Papier'!$C$4:$C$14</definedName>
    <definedName name="_xlchart.v2.11" hidden="1">'Ventes Papier'!$C$4:$C$14</definedName>
    <definedName name="_xlchart.v2.12" hidden="1">'Ventes Papier'!$B$4:$B$14</definedName>
    <definedName name="_xlchart.v2.13" hidden="1">'Ventes Papier'!$C$3</definedName>
    <definedName name="_xlchart.v2.14" hidden="1">'Ventes Papier'!$C$4:$C$14</definedName>
    <definedName name="_xlchart.v2.15" hidden="1">Commandes!$A$4:$A$171</definedName>
    <definedName name="_xlchart.v2.16" hidden="1">Incidents!$A$4:$A$12</definedName>
    <definedName name="_xlchart.v2.17" hidden="1">Incidents!$B$3</definedName>
    <definedName name="_xlchart.v2.18" hidden="1">Incidents!$B$4:$B$12</definedName>
    <definedName name="_xlchart.v2.19" hidden="1">Région!$A$4:$A$15</definedName>
    <definedName name="_xlchart.v2.2" hidden="1">'Cumul ventes'!$C$4:$C$14</definedName>
    <definedName name="_xlchart.v2.20" hidden="1">Région!$B$3</definedName>
    <definedName name="_xlchart.v2.21" hidden="1">Région!$B$4:$B$15</definedName>
    <definedName name="_xlchart.v2.22" hidden="1">Région!$C$3</definedName>
    <definedName name="_xlchart.v2.23" hidden="1">Région!$C$4:$C$15</definedName>
    <definedName name="_xlchart.v2.24" hidden="1">Région!$D$3</definedName>
    <definedName name="_xlchart.v2.25" hidden="1">Région!$D$4:$D$15</definedName>
    <definedName name="_xlchart.v2.26" hidden="1">Région!$E$3</definedName>
    <definedName name="_xlchart.v2.27" hidden="1">Région!$E$4:$E$15</definedName>
    <definedName name="_xlchart.v2.3" hidden="1">'Ventes mensuelles'!$A$4:$C$18</definedName>
    <definedName name="_xlchart.v2.4" hidden="1">'Ventes mensuelles'!$D$3</definedName>
    <definedName name="_xlchart.v2.5" hidden="1">'Ventes mensuelles'!$D$4:$D$18</definedName>
    <definedName name="_xlchart.v2.6" hidden="1">'Bénéfice net'!$B$3:$B$11</definedName>
    <definedName name="_xlchart.v2.7" hidden="1">'Bénéfice net'!$C$3:$C$11</definedName>
    <definedName name="_xlchart.v2.8" hidden="1">'Ventes Papier'!$B$4:$B$14</definedName>
    <definedName name="_xlchart.v2.9" hidden="1">'Ventes Papier'!$C$3</definedName>
    <definedName name="CodeProd" localSheetId="8">[1]Compartimentage!$A$4:$A$14</definedName>
    <definedName name="Dates">Commandes!$A$4:$A$171</definedName>
    <definedName name="Segment_Ville">#N/A</definedName>
    <definedName name="TabProd" localSheetId="8">[1]Compartimentage!$A$3:$C$14</definedName>
  </definedNames>
  <calcPr calcId="171027"/>
  <pivotCaches>
    <pivotCache cacheId="2" r:id="rId12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3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7" l="1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C11" i="3" l="1"/>
  <c r="C10" i="3"/>
  <c r="C9" i="3"/>
  <c r="C8" i="3"/>
  <c r="C6" i="3" s="1"/>
  <c r="C3" i="3"/>
  <c r="C12" i="3" l="1"/>
</calcChain>
</file>

<file path=xl/sharedStrings.xml><?xml version="1.0" encoding="utf-8"?>
<sst xmlns="http://schemas.openxmlformats.org/spreadsheetml/2006/main" count="558" uniqueCount="99">
  <si>
    <t xml:space="preserve">Cumul des ventes </t>
  </si>
  <si>
    <t>Type</t>
  </si>
  <si>
    <t>Papier à textures</t>
  </si>
  <si>
    <t>Translucide</t>
  </si>
  <si>
    <t>Métallisé</t>
  </si>
  <si>
    <t>Velin</t>
  </si>
  <si>
    <t>Toilé</t>
  </si>
  <si>
    <t>Nacré</t>
  </si>
  <si>
    <t>Papier couché</t>
  </si>
  <si>
    <t>Two-tone</t>
  </si>
  <si>
    <t>Brillant</t>
  </si>
  <si>
    <t>Mat</t>
  </si>
  <si>
    <t>Satiné</t>
  </si>
  <si>
    <t>Papier non couché</t>
  </si>
  <si>
    <t>Sans bois</t>
  </si>
  <si>
    <t>Avec bois</t>
  </si>
  <si>
    <t>Ventes mensuelles</t>
  </si>
  <si>
    <t>Grammage</t>
  </si>
  <si>
    <t>P. Couché</t>
  </si>
  <si>
    <t>135g</t>
  </si>
  <si>
    <t>170g</t>
  </si>
  <si>
    <t>300g</t>
  </si>
  <si>
    <t>P. Non couché</t>
  </si>
  <si>
    <t>P. Textures</t>
  </si>
  <si>
    <t>CALCUL DU BENEFICE NET</t>
  </si>
  <si>
    <t>Année 2015</t>
  </si>
  <si>
    <t>Bénéfice Brut</t>
  </si>
  <si>
    <t>Produits</t>
  </si>
  <si>
    <t>Ventes produits</t>
  </si>
  <si>
    <t>Achats produits</t>
  </si>
  <si>
    <t>Total charges</t>
  </si>
  <si>
    <t>Charges</t>
  </si>
  <si>
    <t>Frais de fonctionnement</t>
  </si>
  <si>
    <t>Frais financiers</t>
  </si>
  <si>
    <t>Personnel</t>
  </si>
  <si>
    <t>Recherche</t>
  </si>
  <si>
    <t>Autres</t>
  </si>
  <si>
    <t>Bénéfice Net</t>
  </si>
  <si>
    <r>
      <rPr>
        <b/>
        <sz val="18"/>
        <color theme="9" tint="-0.499984740745262"/>
        <rFont val="Calibri"/>
        <family val="2"/>
      </rPr>
      <t>Commandes</t>
    </r>
    <r>
      <rPr>
        <b/>
        <sz val="20"/>
        <color theme="9" tint="-0.499984740745262"/>
        <rFont val="Calibri"/>
        <family val="2"/>
      </rPr>
      <t xml:space="preserve"> 
Papier couché satiné</t>
    </r>
  </si>
  <si>
    <t>Dates</t>
  </si>
  <si>
    <t>Commercial</t>
  </si>
  <si>
    <t>Lucie</t>
  </si>
  <si>
    <t>David</t>
  </si>
  <si>
    <t>Sophie</t>
  </si>
  <si>
    <t>Alex</t>
  </si>
  <si>
    <r>
      <rPr>
        <b/>
        <sz val="14"/>
        <color theme="9" tint="-0.499984740745262"/>
        <rFont val="Calibri"/>
        <family val="2"/>
      </rPr>
      <t>Machine Presse</t>
    </r>
    <r>
      <rPr>
        <b/>
        <sz val="18"/>
        <color theme="9" tint="-0.499984740745262"/>
        <rFont val="Calibri"/>
        <family val="2"/>
      </rPr>
      <t xml:space="preserve">
</t>
    </r>
    <r>
      <rPr>
        <b/>
        <sz val="14"/>
        <color theme="1"/>
        <rFont val="Calibri"/>
        <family val="2"/>
      </rPr>
      <t>Problèmes signalés</t>
    </r>
  </si>
  <si>
    <t>Catégories d'incident</t>
  </si>
  <si>
    <t>Fréquence</t>
  </si>
  <si>
    <t>Panne de la machine</t>
  </si>
  <si>
    <t>Approvisionnement</t>
  </si>
  <si>
    <t>Changement série</t>
  </si>
  <si>
    <t>Défauts qualité</t>
  </si>
  <si>
    <t>Manque d'outillage</t>
  </si>
  <si>
    <t>Formation</t>
  </si>
  <si>
    <t>Rechargement</t>
  </si>
  <si>
    <t>Micro arrêts</t>
  </si>
  <si>
    <t>Réglages</t>
  </si>
  <si>
    <t>Nombre de commandes par région</t>
  </si>
  <si>
    <t>Région Nord</t>
  </si>
  <si>
    <t>Région Ouest</t>
  </si>
  <si>
    <t>Région Sud</t>
  </si>
  <si>
    <t>Date</t>
  </si>
  <si>
    <t>Agence</t>
  </si>
  <si>
    <t>Qté vendue</t>
  </si>
  <si>
    <t>CA</t>
  </si>
  <si>
    <t>COU-TWO</t>
  </si>
  <si>
    <t>Nantes</t>
  </si>
  <si>
    <t>TEX-TRA</t>
  </si>
  <si>
    <t>Ville</t>
  </si>
  <si>
    <t>Année 2014</t>
  </si>
  <si>
    <t>Albi</t>
  </si>
  <si>
    <t>Ancenis</t>
  </si>
  <si>
    <t>Arcachon</t>
  </si>
  <si>
    <t>Bordeaux</t>
  </si>
  <si>
    <t>Castres</t>
  </si>
  <si>
    <t>Colmar</t>
  </si>
  <si>
    <t>La Roche sur Yon</t>
  </si>
  <si>
    <t>Le Croisic</t>
  </si>
  <si>
    <t>Libourne</t>
  </si>
  <si>
    <t>Lille</t>
  </si>
  <si>
    <t>Lyon</t>
  </si>
  <si>
    <t>Paris</t>
  </si>
  <si>
    <t>Saint-Nazaire</t>
  </si>
  <si>
    <t>Strasbourg</t>
  </si>
  <si>
    <t>Suresnes</t>
  </si>
  <si>
    <t>Versailles</t>
  </si>
  <si>
    <t>Répartition des ventes par site et par année</t>
  </si>
  <si>
    <t>Région Est</t>
  </si>
  <si>
    <t>Papier</t>
  </si>
  <si>
    <t>Montant</t>
  </si>
  <si>
    <t>Type produit</t>
  </si>
  <si>
    <t>Code
produit</t>
  </si>
  <si>
    <t>Étiquettes de colonnes</t>
  </si>
  <si>
    <t>Total général</t>
  </si>
  <si>
    <t>Somme de CA</t>
  </si>
  <si>
    <t>Étiquettes de lignes</t>
  </si>
  <si>
    <t>2014</t>
  </si>
  <si>
    <t>2015</t>
  </si>
  <si>
    <t>Ventes par type de papier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</si>
</sst>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&quot; € &quot;;\-#,##0.00&quot; € &quot;;&quot; -&quot;#&quot; € &quot;;@\ "/>
    <numFmt numFmtId="165" formatCode="#,##0&quot; K€&quot;;[Red]\-#,##0&quot; K€&quot;"/>
    <numFmt numFmtId="166" formatCode="[$-40C]d\-mmm;@"/>
    <numFmt numFmtId="167" formatCode="_-* #,##0\ _€_-;\-* #,##0\ _€_-;_-* &quot;-&quot;??\ _€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9" tint="-0.499984740745262"/>
      <name val="Calibri"/>
      <family val="2"/>
    </font>
    <font>
      <sz val="12"/>
      <color theme="6" tint="-0.499984740745262"/>
      <name val="Calibri"/>
      <family val="2"/>
    </font>
    <font>
      <sz val="12"/>
      <color theme="9" tint="-0.499984740745262"/>
      <name val="Calibri"/>
      <family val="2"/>
    </font>
    <font>
      <sz val="12"/>
      <color theme="1"/>
      <name val="Calibri"/>
      <family val="2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5" tint="-0.499984740745262"/>
      <name val="Calibri"/>
      <family val="2"/>
    </font>
    <font>
      <sz val="14"/>
      <color theme="3" tint="-0.499984740745262"/>
      <name val="Calibri"/>
      <family val="2"/>
    </font>
    <font>
      <b/>
      <sz val="14"/>
      <color theme="6" tint="-0.499984740745262"/>
      <name val="Calibri"/>
      <family val="2"/>
    </font>
    <font>
      <sz val="12"/>
      <name val="Arial"/>
      <family val="2"/>
    </font>
    <font>
      <b/>
      <sz val="14"/>
      <color indexed="9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4"/>
      <color theme="3" tint="-0.499984740745262"/>
      <name val="Century Gothic"/>
      <family val="2"/>
    </font>
    <font>
      <b/>
      <sz val="12"/>
      <color theme="3" tint="-0.499984740745262"/>
      <name val="Century Gothic"/>
      <family val="2"/>
    </font>
    <font>
      <sz val="10"/>
      <name val="Arial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20"/>
      <color theme="9" tint="-0.499984740745262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rgb="FFFFFFCC"/>
      <name val="Century Gothic"/>
      <family val="2"/>
    </font>
    <font>
      <sz val="11"/>
      <name val="Century Gothic"/>
      <family val="2"/>
    </font>
    <font>
      <b/>
      <sz val="11"/>
      <color rgb="FF324D1F"/>
      <name val="Century Gothic"/>
      <family val="2"/>
    </font>
    <font>
      <b/>
      <sz val="12"/>
      <color theme="3"/>
      <name val="Century Gothic"/>
      <family val="2"/>
    </font>
    <font>
      <sz val="10"/>
      <color rgb="FF324D1F"/>
      <name val="Century Gothic"/>
      <family val="2"/>
    </font>
    <font>
      <sz val="12"/>
      <color theme="8" tint="-0.499984740745262"/>
      <name val="Century Gothic"/>
      <family val="2"/>
    </font>
    <font>
      <sz val="11"/>
      <color theme="1"/>
      <name val="Century Gothic"/>
      <family val="2"/>
    </font>
    <font>
      <b/>
      <sz val="16"/>
      <color theme="9" tint="-0.499984740745262"/>
      <name val="Calibri"/>
      <family val="2"/>
    </font>
    <font>
      <b/>
      <sz val="14"/>
      <color theme="8" tint="-0.499984740745262"/>
      <name val="Calibri"/>
      <family val="2"/>
    </font>
    <font>
      <b/>
      <sz val="12"/>
      <color theme="6" tint="-0.499984740745262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19"/>
      </patternFill>
    </fill>
    <fill>
      <patternFill patternType="solid">
        <fgColor theme="2"/>
        <bgColor indexed="55"/>
      </patternFill>
    </fill>
    <fill>
      <patternFill patternType="solid">
        <fgColor rgb="FFFFFFCC"/>
        <bgColor indexed="13"/>
      </patternFill>
    </fill>
    <fill>
      <patternFill patternType="solid">
        <fgColor rgb="FFFFFFCC"/>
        <bgColor indexed="19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A9A57C"/>
        <bgColor indexed="64"/>
      </patternFill>
    </fill>
    <fill>
      <patternFill patternType="solid">
        <fgColor rgb="FFEDECEE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hair">
        <color theme="6"/>
      </top>
      <bottom style="hair">
        <color theme="6"/>
      </bottom>
      <diagonal/>
    </border>
    <border>
      <left/>
      <right style="thin">
        <color indexed="57"/>
      </right>
      <top/>
      <bottom/>
      <diagonal/>
    </border>
    <border>
      <left/>
      <right/>
      <top/>
      <bottom style="medium">
        <color theme="3" tint="-0.499984740745262"/>
      </bottom>
      <diagonal/>
    </border>
    <border>
      <left/>
      <right style="dotted">
        <color theme="3" tint="-0.499984740745262"/>
      </right>
      <top style="medium">
        <color theme="3" tint="-0.499984740745262"/>
      </top>
      <bottom/>
      <diagonal/>
    </border>
    <border>
      <left style="dotted">
        <color theme="3" tint="-0.499984740745262"/>
      </left>
      <right style="dotted">
        <color theme="3" tint="-0.499984740745262"/>
      </right>
      <top/>
      <bottom/>
      <diagonal/>
    </border>
    <border>
      <left/>
      <right style="dotted">
        <color theme="3" tint="-0.499984740745262"/>
      </right>
      <top/>
      <bottom style="thin">
        <color theme="3" tint="-0.499984740745262"/>
      </bottom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thin">
        <color theme="3" tint="-0.499984740745262"/>
      </bottom>
      <diagonal/>
    </border>
    <border>
      <left/>
      <right style="dotted">
        <color theme="3" tint="-0.499984740745262"/>
      </right>
      <top/>
      <bottom/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dotted">
        <color theme="3" tint="-0.499984740745262"/>
      </bottom>
      <diagonal/>
    </border>
    <border>
      <left/>
      <right/>
      <top style="thin">
        <color theme="3" tint="-0.499984740745262"/>
      </top>
      <bottom style="thick">
        <color theme="3" tint="-0.499984740745262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hair">
        <color rgb="FF324D1F"/>
      </bottom>
      <diagonal/>
    </border>
    <border>
      <left/>
      <right/>
      <top style="hair">
        <color rgb="FF324D1F"/>
      </top>
      <bottom style="hair">
        <color rgb="FF324D1F"/>
      </bottom>
      <diagonal/>
    </border>
    <border>
      <left/>
      <right/>
      <top/>
      <bottom style="hair">
        <color rgb="FF817D55"/>
      </bottom>
      <diagonal/>
    </border>
    <border>
      <left/>
      <right/>
      <top style="hair">
        <color theme="6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  <xf numFmtId="164" fontId="19" fillId="0" borderId="0" applyFont="0" applyFill="0" applyBorder="0" applyAlignment="0" applyProtection="0"/>
  </cellStyleXfs>
  <cellXfs count="92">
    <xf numFmtId="0" fontId="0" fillId="0" borderId="0" xfId="0"/>
    <xf numFmtId="0" fontId="2" fillId="2" borderId="0" xfId="2" applyFont="1" applyFill="1" applyAlignment="1">
      <alignment horizontal="left" indent="1"/>
    </xf>
    <xf numFmtId="0" fontId="3" fillId="2" borderId="0" xfId="2" applyFont="1" applyFill="1" applyAlignment="1"/>
    <xf numFmtId="0" fontId="4" fillId="2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Fill="1" applyAlignment="1">
      <alignment horizontal="left"/>
    </xf>
    <xf numFmtId="0" fontId="5" fillId="0" borderId="0" xfId="2" applyFont="1" applyAlignment="1"/>
    <xf numFmtId="0" fontId="6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9" fillId="4" borderId="1" xfId="2" applyFont="1" applyFill="1" applyBorder="1" applyAlignment="1">
      <alignment horizontal="left" vertical="center" indent="1"/>
    </xf>
    <xf numFmtId="0" fontId="10" fillId="4" borderId="1" xfId="2" applyFont="1" applyFill="1" applyBorder="1" applyAlignment="1">
      <alignment vertical="center"/>
    </xf>
    <xf numFmtId="43" fontId="11" fillId="4" borderId="1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indent="1"/>
    </xf>
    <xf numFmtId="0" fontId="3" fillId="2" borderId="0" xfId="2" applyFont="1" applyFill="1" applyAlignment="1">
      <alignment horizontal="center"/>
    </xf>
    <xf numFmtId="0" fontId="12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15" fillId="6" borderId="0" xfId="4" applyNumberFormat="1" applyFont="1" applyFill="1" applyBorder="1" applyAlignment="1">
      <alignment vertical="center"/>
    </xf>
    <xf numFmtId="0" fontId="16" fillId="6" borderId="0" xfId="4" applyFont="1" applyFill="1" applyBorder="1" applyAlignment="1">
      <alignment horizontal="center" vertical="center"/>
    </xf>
    <xf numFmtId="49" fontId="18" fillId="7" borderId="3" xfId="4" applyNumberFormat="1" applyFont="1" applyFill="1" applyBorder="1" applyAlignment="1">
      <alignment horizontal="left"/>
    </xf>
    <xf numFmtId="165" fontId="18" fillId="7" borderId="3" xfId="5" applyNumberFormat="1" applyFont="1" applyFill="1" applyBorder="1" applyAlignment="1">
      <alignment horizontal="right" indent="1"/>
    </xf>
    <xf numFmtId="49" fontId="20" fillId="9" borderId="5" xfId="4" applyNumberFormat="1" applyFont="1" applyFill="1" applyBorder="1" applyAlignment="1">
      <alignment horizontal="left" vertical="center" indent="3"/>
    </xf>
    <xf numFmtId="165" fontId="20" fillId="10" borderId="5" xfId="5" applyNumberFormat="1" applyFont="1" applyFill="1" applyBorder="1" applyAlignment="1">
      <alignment horizontal="right" vertical="center" indent="1"/>
    </xf>
    <xf numFmtId="49" fontId="20" fillId="9" borderId="7" xfId="4" applyNumberFormat="1" applyFont="1" applyFill="1" applyBorder="1" applyAlignment="1">
      <alignment horizontal="left" vertical="center" indent="3"/>
    </xf>
    <xf numFmtId="165" fontId="20" fillId="10" borderId="7" xfId="5" applyNumberFormat="1" applyFont="1" applyFill="1" applyBorder="1" applyAlignment="1">
      <alignment horizontal="right" vertical="center" indent="1"/>
    </xf>
    <xf numFmtId="49" fontId="20" fillId="9" borderId="9" xfId="4" applyNumberFormat="1" applyFont="1" applyFill="1" applyBorder="1" applyAlignment="1">
      <alignment horizontal="left" vertical="center" indent="3"/>
    </xf>
    <xf numFmtId="165" fontId="20" fillId="10" borderId="9" xfId="5" applyNumberFormat="1" applyFont="1" applyFill="1" applyBorder="1" applyAlignment="1">
      <alignment horizontal="right" vertical="center" indent="1"/>
    </xf>
    <xf numFmtId="49" fontId="18" fillId="7" borderId="10" xfId="4" applyNumberFormat="1" applyFont="1" applyFill="1" applyBorder="1" applyAlignment="1">
      <alignment horizontal="left" vertical="center" indent="1"/>
    </xf>
    <xf numFmtId="165" fontId="18" fillId="7" borderId="10" xfId="5" applyNumberFormat="1" applyFont="1" applyFill="1" applyBorder="1" applyAlignment="1">
      <alignment horizontal="right" vertical="center" indent="1"/>
    </xf>
    <xf numFmtId="0" fontId="21" fillId="0" borderId="0" xfId="0" applyFont="1"/>
    <xf numFmtId="0" fontId="23" fillId="3" borderId="0" xfId="2" applyFont="1" applyFill="1" applyAlignment="1">
      <alignment horizontal="left" vertical="center" indent="1"/>
    </xf>
    <xf numFmtId="166" fontId="24" fillId="4" borderId="1" xfId="2" applyNumberFormat="1" applyFont="1" applyFill="1" applyBorder="1" applyAlignment="1">
      <alignment horizontal="left" vertical="center" indent="2"/>
    </xf>
    <xf numFmtId="0" fontId="23" fillId="3" borderId="0" xfId="2" applyFont="1" applyFill="1" applyAlignment="1">
      <alignment horizontal="left" vertical="center"/>
    </xf>
    <xf numFmtId="166" fontId="9" fillId="4" borderId="1" xfId="2" applyNumberFormat="1" applyFont="1" applyFill="1" applyBorder="1" applyAlignment="1">
      <alignment horizontal="left" vertical="center" indent="3"/>
    </xf>
    <xf numFmtId="0" fontId="11" fillId="4" borderId="1" xfId="3" applyNumberFormat="1" applyFont="1" applyFill="1" applyBorder="1" applyAlignment="1">
      <alignment horizontal="right" vertical="center" indent="4"/>
    </xf>
    <xf numFmtId="0" fontId="25" fillId="11" borderId="11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left" vertical="center" indent="1"/>
    </xf>
    <xf numFmtId="43" fontId="25" fillId="11" borderId="11" xfId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4" fontId="27" fillId="12" borderId="12" xfId="1" applyNumberFormat="1" applyFont="1" applyFill="1" applyBorder="1" applyAlignment="1">
      <alignment horizontal="left" vertical="center" indent="2"/>
    </xf>
    <xf numFmtId="0" fontId="28" fillId="12" borderId="12" xfId="0" applyFont="1" applyFill="1" applyBorder="1" applyAlignment="1">
      <alignment horizontal="left" vertical="center" indent="1"/>
    </xf>
    <xf numFmtId="167" fontId="29" fillId="12" borderId="12" xfId="1" applyNumberFormat="1" applyFont="1" applyFill="1" applyBorder="1" applyAlignment="1">
      <alignment horizontal="left" vertical="center" indent="1"/>
    </xf>
    <xf numFmtId="167" fontId="30" fillId="12" borderId="12" xfId="1" applyNumberFormat="1" applyFont="1" applyFill="1" applyBorder="1" applyAlignment="1">
      <alignment horizontal="left" vertical="center" indent="1"/>
    </xf>
    <xf numFmtId="43" fontId="27" fillId="12" borderId="12" xfId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4" fontId="27" fillId="12" borderId="13" xfId="1" applyNumberFormat="1" applyFont="1" applyFill="1" applyBorder="1" applyAlignment="1">
      <alignment horizontal="left" vertical="center" indent="2"/>
    </xf>
    <xf numFmtId="0" fontId="28" fillId="12" borderId="13" xfId="0" applyFont="1" applyFill="1" applyBorder="1" applyAlignment="1">
      <alignment horizontal="left" vertical="center" indent="1"/>
    </xf>
    <xf numFmtId="167" fontId="29" fillId="12" borderId="13" xfId="1" applyNumberFormat="1" applyFont="1" applyFill="1" applyBorder="1" applyAlignment="1">
      <alignment horizontal="left" vertical="center" indent="1"/>
    </xf>
    <xf numFmtId="167" fontId="30" fillId="12" borderId="13" xfId="1" applyNumberFormat="1" applyFont="1" applyFill="1" applyBorder="1" applyAlignment="1">
      <alignment horizontal="left" vertical="center" indent="1"/>
    </xf>
    <xf numFmtId="43" fontId="27" fillId="12" borderId="13" xfId="1" applyFont="1" applyFill="1" applyBorder="1" applyAlignment="1">
      <alignment vertical="center"/>
    </xf>
    <xf numFmtId="14" fontId="27" fillId="13" borderId="14" xfId="1" applyNumberFormat="1" applyFont="1" applyFill="1" applyBorder="1" applyAlignment="1">
      <alignment horizontal="left" vertical="center" indent="2"/>
    </xf>
    <xf numFmtId="0" fontId="28" fillId="0" borderId="14" xfId="0" applyFont="1" applyFill="1" applyBorder="1" applyAlignment="1">
      <alignment horizontal="left" vertical="center" indent="1"/>
    </xf>
    <xf numFmtId="167" fontId="29" fillId="13" borderId="14" xfId="1" applyNumberFormat="1" applyFont="1" applyFill="1" applyBorder="1" applyAlignment="1">
      <alignment horizontal="left" vertical="center" indent="1"/>
    </xf>
    <xf numFmtId="167" fontId="30" fillId="13" borderId="14" xfId="1" applyNumberFormat="1" applyFont="1" applyFill="1" applyBorder="1" applyAlignment="1">
      <alignment horizontal="left" vertical="center" indent="1"/>
    </xf>
    <xf numFmtId="43" fontId="27" fillId="13" borderId="14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0" fillId="4" borderId="15" xfId="2" applyNumberFormat="1" applyFont="1" applyFill="1" applyBorder="1" applyAlignment="1">
      <alignment horizontal="left" vertical="center" indent="2"/>
    </xf>
    <xf numFmtId="0" fontId="11" fillId="4" borderId="15" xfId="3" applyNumberFormat="1" applyFont="1" applyFill="1" applyBorder="1" applyAlignment="1">
      <alignment horizontal="left" vertical="center" indent="1"/>
    </xf>
    <xf numFmtId="165" fontId="11" fillId="4" borderId="15" xfId="3" applyNumberFormat="1" applyFont="1" applyFill="1" applyBorder="1" applyAlignment="1">
      <alignment horizontal="right" vertical="center" indent="2"/>
    </xf>
    <xf numFmtId="0" fontId="11" fillId="4" borderId="1" xfId="3" applyNumberFormat="1" applyFont="1" applyFill="1" applyBorder="1" applyAlignment="1">
      <alignment horizontal="left" vertical="center" indent="1"/>
    </xf>
    <xf numFmtId="165" fontId="11" fillId="4" borderId="1" xfId="3" applyNumberFormat="1" applyFont="1" applyFill="1" applyBorder="1" applyAlignment="1">
      <alignment horizontal="right" vertical="center" indent="2"/>
    </xf>
    <xf numFmtId="0" fontId="17" fillId="8" borderId="3" xfId="4" applyFont="1" applyFill="1" applyBorder="1" applyAlignment="1">
      <alignment textRotation="90"/>
    </xf>
    <xf numFmtId="0" fontId="17" fillId="8" borderId="10" xfId="4" applyFont="1" applyFill="1" applyBorder="1" applyAlignment="1">
      <alignment vertical="center" textRotation="90"/>
    </xf>
    <xf numFmtId="0" fontId="25" fillId="11" borderId="11" xfId="0" applyFont="1" applyFill="1" applyBorder="1" applyAlignment="1">
      <alignment horizontal="left" vertical="center"/>
    </xf>
    <xf numFmtId="0" fontId="25" fillId="11" borderId="11" xfId="0" applyFont="1" applyFill="1" applyBorder="1" applyAlignment="1">
      <alignment horizontal="left" vertical="center" wrapText="1"/>
    </xf>
    <xf numFmtId="14" fontId="27" fillId="12" borderId="12" xfId="1" applyNumberFormat="1" applyFont="1" applyFill="1" applyBorder="1" applyAlignment="1">
      <alignment horizontal="left" vertical="center" indent="1"/>
    </xf>
    <xf numFmtId="14" fontId="27" fillId="12" borderId="13" xfId="1" applyNumberFormat="1" applyFont="1" applyFill="1" applyBorder="1" applyAlignment="1">
      <alignment horizontal="left" vertical="center" indent="1"/>
    </xf>
    <xf numFmtId="14" fontId="27" fillId="13" borderId="14" xfId="1" applyNumberFormat="1" applyFont="1" applyFill="1" applyBorder="1" applyAlignment="1">
      <alignment horizontal="left" vertical="center" indent="1"/>
    </xf>
    <xf numFmtId="0" fontId="0" fillId="0" borderId="0" xfId="0" pivotButton="1"/>
    <xf numFmtId="0" fontId="0" fillId="0" borderId="0" xfId="0" applyNumberFormat="1"/>
    <xf numFmtId="0" fontId="32" fillId="2" borderId="0" xfId="2" applyFont="1" applyFill="1" applyAlignment="1">
      <alignment horizontal="left" indent="1"/>
    </xf>
    <xf numFmtId="0" fontId="33" fillId="2" borderId="0" xfId="2" applyFont="1" applyFill="1" applyAlignment="1">
      <alignment horizontal="right" indent="1"/>
    </xf>
    <xf numFmtId="0" fontId="34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horizontal="center" vertical="center"/>
    </xf>
    <xf numFmtId="0" fontId="4" fillId="4" borderId="1" xfId="2" applyFont="1" applyFill="1" applyBorder="1" applyAlignment="1">
      <alignment horizontal="left" vertical="center" indent="2"/>
    </xf>
    <xf numFmtId="0" fontId="36" fillId="4" borderId="1" xfId="3" applyNumberFormat="1" applyFont="1" applyFill="1" applyBorder="1" applyAlignment="1">
      <alignment horizontal="right" vertical="center" indent="4"/>
    </xf>
    <xf numFmtId="0" fontId="0" fillId="0" borderId="0" xfId="0" applyAlignment="1">
      <alignment horizontal="left"/>
    </xf>
    <xf numFmtId="0" fontId="8" fillId="3" borderId="0" xfId="2" applyNumberFormat="1" applyFont="1" applyFill="1" applyBorder="1" applyAlignment="1">
      <alignment horizontal="left" vertical="center"/>
    </xf>
    <xf numFmtId="0" fontId="8" fillId="3" borderId="0" xfId="2" applyNumberFormat="1" applyFont="1" applyFill="1" applyBorder="1" applyAlignment="1">
      <alignment horizontal="center" vertical="center"/>
    </xf>
    <xf numFmtId="49" fontId="14" fillId="5" borderId="0" xfId="4" applyNumberFormat="1" applyFont="1" applyFill="1" applyBorder="1" applyAlignment="1">
      <alignment horizontal="center" vertical="center"/>
    </xf>
    <xf numFmtId="49" fontId="14" fillId="5" borderId="2" xfId="4" applyNumberFormat="1" applyFont="1" applyFill="1" applyBorder="1" applyAlignment="1">
      <alignment horizontal="center" vertical="center"/>
    </xf>
    <xf numFmtId="0" fontId="17" fillId="8" borderId="4" xfId="4" applyFont="1" applyFill="1" applyBorder="1" applyAlignment="1">
      <alignment horizontal="center" textRotation="90"/>
    </xf>
    <xf numFmtId="0" fontId="17" fillId="8" borderId="6" xfId="4" applyFont="1" applyFill="1" applyBorder="1" applyAlignment="1">
      <alignment horizontal="center" textRotation="90"/>
    </xf>
    <xf numFmtId="0" fontId="17" fillId="8" borderId="8" xfId="4" applyFont="1" applyFill="1" applyBorder="1" applyAlignment="1">
      <alignment horizontal="center" textRotation="90"/>
    </xf>
    <xf numFmtId="0" fontId="22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center" wrapText="1"/>
    </xf>
  </cellXfs>
  <cellStyles count="6">
    <cellStyle name="Milliers" xfId="1" builtinId="3"/>
    <cellStyle name="Monétaire 2" xfId="3"/>
    <cellStyle name="Monétaire_Excel (opt)" xfId="5"/>
    <cellStyle name="Normal" xfId="0" builtinId="0"/>
    <cellStyle name="Normal 2" xfId="2"/>
    <cellStyle name="Normal_Excel (opt)" xf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5" formatCode="#,##0&quot; K€&quot;;[Red]\-#,##0&quot; K€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5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border outline="0">
        <top style="thin">
          <color theme="1"/>
        </top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[101fin Ventes papier.xlsx]Tableau croisé!Tableau croisé dynamique1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'Tableau croisé'!$B$3:$B$4</c:f>
              <c:strCache>
                <c:ptCount val="1"/>
                <c:pt idx="0">
                  <c:v>Papier à textures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croisé'!$A$5:$A$7</c:f>
              <c:strCache>
                <c:ptCount val="2"/>
                <c:pt idx="0">
                  <c:v>2014</c:v>
                </c:pt>
                <c:pt idx="1">
                  <c:v>2015</c:v>
                </c:pt>
              </c:strCache>
            </c:strRef>
          </c:cat>
          <c:val>
            <c:numRef>
              <c:f>'Tableau croisé'!$B$5:$B$7</c:f>
              <c:numCache>
                <c:formatCode>General</c:formatCode>
                <c:ptCount val="2"/>
                <c:pt idx="0">
                  <c:v>12745.200000000003</c:v>
                </c:pt>
                <c:pt idx="1">
                  <c:v>16163.7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CD-490D-B030-46C31E7A8551}"/>
            </c:ext>
          </c:extLst>
        </c:ser>
        <c:ser>
          <c:idx val="1"/>
          <c:order val="1"/>
          <c:tx>
            <c:strRef>
              <c:f>'Tableau croisé'!$C$3:$C$4</c:f>
              <c:strCache>
                <c:ptCount val="1"/>
                <c:pt idx="0">
                  <c:v>Papier couché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'Tableau croisé'!$A$5:$A$7</c:f>
              <c:strCache>
                <c:ptCount val="2"/>
                <c:pt idx="0">
                  <c:v>2014</c:v>
                </c:pt>
                <c:pt idx="1">
                  <c:v>2015</c:v>
                </c:pt>
              </c:strCache>
            </c:strRef>
          </c:cat>
          <c:val>
            <c:numRef>
              <c:f>'Tableau croisé'!$C$5:$C$7</c:f>
              <c:numCache>
                <c:formatCode>General</c:formatCode>
                <c:ptCount val="2"/>
                <c:pt idx="0">
                  <c:v>18072.900000000001</c:v>
                </c:pt>
                <c:pt idx="1">
                  <c:v>22394.400000000001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CD-490D-B030-46C31E7A8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12783"/>
        <c:axId val="490613199"/>
      </c:lineChart>
      <c:catAx>
        <c:axId val="49061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0613199"/>
        <c:crosses val="autoZero"/>
        <c:auto val="1"/>
        <c:lblAlgn val="ctr"/>
        <c:lblOffset val="100"/>
        <c:noMultiLvlLbl val="0"/>
      </c:catAx>
      <c:valAx>
        <c:axId val="490613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061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size">
        <cx:f>_xlchart.v2.2</cx:f>
      </cx:numDim>
    </cx:data>
  </cx:chartData>
  <cx:chart>
    <cx:title pos="t" align="ctr" overlay="0"/>
    <cx:plotArea>
      <cx:plotAreaRegion>
        <cx:series layoutId="treemap" uniqueId="{8F249A55-A461-4151-B844-935F058F77C0}">
          <cx:tx>
            <cx:txData>
              <cx:f>_xlchart.v2.1</cx:f>
              <cx:v>Montant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banner"/>
          </cx:layoutPr>
        </cx:series>
      </cx:plotAreaRegion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</cx:f>
      </cx:strDim>
      <cx:numDim type="size">
        <cx:f>_xlchart.v2.5</cx:f>
      </cx:numDim>
    </cx:data>
  </cx:chartData>
  <cx:chart>
    <cx:title pos="t" align="ctr" overlay="0"/>
    <cx:plotArea>
      <cx:plotAreaRegion>
        <cx:series layoutId="sunburst" uniqueId="{44E340D0-D7CA-4C48-9473-7FBCB925050A}">
          <cx:tx>
            <cx:txData>
              <cx:f>_xlchart.v2.4</cx:f>
              <cx:v>Montant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_xlchart.v2.6</cx:f>
      </cx:strDim>
      <cx:numDim type="val">
        <cx:f>_xlchart.v2.7</cx:f>
      </cx:numDim>
    </cx:data>
  </cx:chartData>
  <cx:chart>
    <cx:title pos="t" align="ctr" overlay="0"/>
    <cx:plotArea>
      <cx:plotAreaRegion>
        <cx:series layoutId="waterfall" uniqueId="{1559C563-78BE-4DF5-82D9-257F0EAA68CF}">
          <cx:dataLabels pos="outEnd">
            <cx:visibility seriesName="0" categoryName="0" value="1"/>
          </cx:dataLabels>
          <cx:dataId val="0"/>
          <cx:layoutPr>
            <cx:visibility connectorLines="0"/>
            <cx:subtotals>
              <cx:idx val="0"/>
              <cx:idx val="3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_xlchart.v2.12</cx:f>
      </cx:strDim>
      <cx:numDim type="val">
        <cx:f>_xlchart.v2.14</cx:f>
      </cx:numDim>
    </cx:data>
  </cx:chartData>
  <cx:chart>
    <cx:title pos="t" align="ctr" overlay="0"/>
    <cx:plotArea>
      <cx:plotAreaRegion>
        <cx:series layoutId="funnel" uniqueId="{6EC5F0C6-67ED-4A9B-9CFA-536E8B3F57A7}">
          <cx:tx>
            <cx:txData>
              <cx:f>_xlchart.v2.13</cx:f>
              <cx:v>Montant</cx:v>
            </cx:txData>
          </cx:tx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_xlchart.v2.15</cx:f>
      </cx:numDim>
    </cx:data>
  </cx:chartData>
  <cx:chart>
    <cx:title pos="t" align="ctr" overlay="0"/>
    <cx:plotArea>
      <cx:plotAreaRegion>
        <cx:series layoutId="clusteredColumn" uniqueId="{54EA89CF-748A-4F30-BC1C-371AFE0473FD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_xlchart.v2.16</cx:f>
      </cx:strDim>
      <cx:numDim type="val">
        <cx:f>_xlchart.v2.18</cx:f>
      </cx:numDim>
    </cx:data>
  </cx:chartData>
  <cx:chart>
    <cx:title pos="t" align="ctr" overlay="0"/>
    <cx:plotArea>
      <cx:plotAreaRegion>
        <cx:series layoutId="clusteredColumn" uniqueId="{F64405DD-AA82-4D8E-8B58-B7835BE7B1C4}">
          <cx:tx>
            <cx:txData>
              <cx:f>_xlchart.v2.17</cx:f>
              <cx:v>Fréquence</cx:v>
            </cx:txData>
          </cx:tx>
          <cx:dataId val="0"/>
          <cx:layoutPr>
            <cx:aggregation/>
          </cx:layoutPr>
          <cx:axisId val="1"/>
        </cx:series>
        <cx:series layoutId="paretoLine" ownerIdx="0" uniqueId="{795B360D-0A68-44AB-8493-7DE08704EC22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_xlchart.v2.19</cx:f>
      </cx:strDim>
      <cx:numDim type="val">
        <cx:f>_xlchart.v2.21</cx:f>
      </cx:numDim>
    </cx:data>
    <cx:data id="1">
      <cx:strDim type="cat">
        <cx:f>_xlchart.v2.19</cx:f>
      </cx:strDim>
      <cx:numDim type="val">
        <cx:f>_xlchart.v2.23</cx:f>
      </cx:numDim>
    </cx:data>
    <cx:data id="2">
      <cx:strDim type="cat">
        <cx:f>_xlchart.v2.19</cx:f>
      </cx:strDim>
      <cx:numDim type="val">
        <cx:f>_xlchart.v2.25</cx:f>
      </cx:numDim>
    </cx:data>
    <cx:data id="3">
      <cx:strDim type="cat">
        <cx:f>_xlchart.v2.19</cx:f>
      </cx:strDim>
      <cx:numDim type="val">
        <cx:f>_xlchart.v2.27</cx:f>
      </cx:numDim>
    </cx:data>
  </cx:chartData>
  <cx:chart>
    <cx:title pos="t" align="ctr" overlay="0"/>
    <cx:plotArea>
      <cx:plotAreaRegion>
        <cx:series layoutId="boxWhisker" uniqueId="{90B2B29F-539A-4FC6-9258-CEC034C11567}">
          <cx:tx>
            <cx:txData>
              <cx:f>_xlchart.v2.20</cx:f>
              <cx:v>Région Nord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C93954E3-1196-4B5C-B84D-056256353B89}">
          <cx:tx>
            <cx:txData>
              <cx:f>_xlchart.v2.22</cx:f>
              <cx:v>Région Ouest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27A8197-8AED-48F3-9A07-CBA111B76E6D}">
          <cx:tx>
            <cx:txData>
              <cx:f>_xlchart.v2.24</cx:f>
              <cx:v>Région Est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BB454E6E-47E4-4039-A710-691A4A00C403}">
          <cx:tx>
            <cx:txData>
              <cx:f>_xlchart.v2.26</cx:f>
              <cx:v>Région Sud</cx:v>
            </cx:txData>
          </cx:tx>
          <cx:dataId val="3"/>
          <cx:layoutPr>
            <cx:visibility meanLine="1" meanMarker="1" nonoutliers="1" outliers="1"/>
            <cx:statistics quartileMethod="exclusive"/>
          </cx:layoutPr>
        </cx:series>
      </cx:plotAreaRegion>
      <cx:axis id="0">
        <cx:catScaling gapWidth="0.560000002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noFill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6.xml"/></Relationships>
</file>

<file path=xl/drawings/_rels/drawing7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76969</xdr:colOff>
      <xdr:row>1</xdr:row>
      <xdr:rowOff>163944</xdr:rowOff>
    </xdr:from>
    <xdr:to>
      <xdr:col>10</xdr:col>
      <xdr:colOff>754302</xdr:colOff>
      <xdr:row>14</xdr:row>
      <xdr:rowOff>15393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10894" y="554469"/>
              <a:ext cx="5858933" cy="3680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102577</xdr:colOff>
      <xdr:row>1</xdr:row>
      <xdr:rowOff>167053</xdr:rowOff>
    </xdr:from>
    <xdr:to>
      <xdr:col>14</xdr:col>
      <xdr:colOff>762000</xdr:colOff>
      <xdr:row>17</xdr:row>
      <xdr:rowOff>273537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22277" y="557578"/>
              <a:ext cx="8279423" cy="48499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116305</xdr:colOff>
      <xdr:row>0</xdr:row>
      <xdr:rowOff>56147</xdr:rowOff>
    </xdr:from>
    <xdr:to>
      <xdr:col>12</xdr:col>
      <xdr:colOff>152399</xdr:colOff>
      <xdr:row>12</xdr:row>
      <xdr:rowOff>8021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2530" y="56147"/>
              <a:ext cx="6894094" cy="42857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268431</xdr:colOff>
      <xdr:row>1</xdr:row>
      <xdr:rowOff>154565</xdr:rowOff>
    </xdr:from>
    <xdr:to>
      <xdr:col>13</xdr:col>
      <xdr:colOff>129885</xdr:colOff>
      <xdr:row>13</xdr:row>
      <xdr:rowOff>248949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9283" y="544224"/>
              <a:ext cx="7286625" cy="36013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33338</xdr:colOff>
      <xdr:row>3</xdr:row>
      <xdr:rowOff>61913</xdr:rowOff>
    </xdr:from>
    <xdr:to>
      <xdr:col>15</xdr:col>
      <xdr:colOff>752475</xdr:colOff>
      <xdr:row>25</xdr:row>
      <xdr:rowOff>47625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24163" y="1109663"/>
              <a:ext cx="10625137" cy="522446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0</xdr:row>
      <xdr:rowOff>41910</xdr:rowOff>
    </xdr:from>
    <xdr:to>
      <xdr:col>11</xdr:col>
      <xdr:colOff>137160</xdr:colOff>
      <xdr:row>13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24225" y="41910"/>
              <a:ext cx="6938010" cy="39204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87923</xdr:colOff>
      <xdr:row>0</xdr:row>
      <xdr:rowOff>39357</xdr:rowOff>
    </xdr:from>
    <xdr:to>
      <xdr:col>13</xdr:col>
      <xdr:colOff>669889</xdr:colOff>
      <xdr:row>15</xdr:row>
      <xdr:rowOff>8373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aphique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93323" y="39357"/>
              <a:ext cx="6677966" cy="449339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14</xdr:row>
      <xdr:rowOff>3810</xdr:rowOff>
    </xdr:from>
    <xdr:to>
      <xdr:col>9</xdr:col>
      <xdr:colOff>15240</xdr:colOff>
      <xdr:row>36</xdr:row>
      <xdr:rowOff>160020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228600</xdr:colOff>
      <xdr:row>2</xdr:row>
      <xdr:rowOff>0</xdr:rowOff>
    </xdr:from>
    <xdr:to>
      <xdr:col>6</xdr:col>
      <xdr:colOff>548640</xdr:colOff>
      <xdr:row>24</xdr:row>
      <xdr:rowOff>150495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Vill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il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96940" y="571500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AppData/Roaming/Microsoft/Excel/101fin%2520Ventes%2520Papiers304972251612654399/101fin%2520Ventes%2520Papiers((Autosaved-304973971994293406)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timentage"/>
      <sheetName val="Feuil4"/>
      <sheetName val="TCD"/>
      <sheetName val="Rayons de soleil"/>
      <sheetName val="Cascade"/>
      <sheetName val="Histogramme statistique"/>
      <sheetName val="Graphique Pareto"/>
      <sheetName val="Graphique Zone et valeur"/>
      <sheetName val="Carte 3D"/>
      <sheetName val="Carte 3D (2)"/>
      <sheetName val="Segment"/>
      <sheetName val="TCD (2)"/>
    </sheetNames>
    <sheetDataSet>
      <sheetData sheetId="0">
        <row r="3">
          <cell r="A3" t="str">
            <v>Code</v>
          </cell>
          <cell r="B3" t="str">
            <v>Type</v>
          </cell>
          <cell r="C3" t="str">
            <v>PAPIER</v>
          </cell>
        </row>
        <row r="4">
          <cell r="A4" t="str">
            <v>TEX-TRA</v>
          </cell>
          <cell r="B4" t="str">
            <v>Papier à textures</v>
          </cell>
          <cell r="C4" t="str">
            <v>Translucide</v>
          </cell>
        </row>
        <row r="5">
          <cell r="A5" t="str">
            <v>TEX-MET</v>
          </cell>
          <cell r="B5" t="str">
            <v>Papier à textures</v>
          </cell>
          <cell r="C5" t="str">
            <v>Métallisé</v>
          </cell>
        </row>
        <row r="6">
          <cell r="A6" t="str">
            <v>TEX-VEL</v>
          </cell>
          <cell r="B6" t="str">
            <v>Papier à textures</v>
          </cell>
          <cell r="C6" t="str">
            <v>Velin</v>
          </cell>
        </row>
        <row r="7">
          <cell r="A7" t="str">
            <v>TEX-TOI</v>
          </cell>
          <cell r="B7" t="str">
            <v>Papier à textures</v>
          </cell>
          <cell r="C7" t="str">
            <v>Toilé</v>
          </cell>
        </row>
        <row r="8">
          <cell r="A8" t="str">
            <v>TEX-NAC</v>
          </cell>
          <cell r="B8" t="str">
            <v>Papier à textures</v>
          </cell>
          <cell r="C8" t="str">
            <v>Nacré</v>
          </cell>
        </row>
        <row r="9">
          <cell r="A9" t="str">
            <v>COU-TWO</v>
          </cell>
          <cell r="B9" t="str">
            <v>Papier couché</v>
          </cell>
          <cell r="C9" t="str">
            <v>Two-tone</v>
          </cell>
        </row>
        <row r="10">
          <cell r="A10" t="str">
            <v>COU-BRI</v>
          </cell>
          <cell r="B10" t="str">
            <v>Papier couché</v>
          </cell>
          <cell r="C10" t="str">
            <v>Brillant</v>
          </cell>
        </row>
        <row r="11">
          <cell r="A11" t="str">
            <v>COU-MAT</v>
          </cell>
          <cell r="B11" t="str">
            <v>Papier couché</v>
          </cell>
          <cell r="C11" t="str">
            <v>Mat</v>
          </cell>
        </row>
        <row r="12">
          <cell r="A12" t="str">
            <v>COU-SAT</v>
          </cell>
          <cell r="B12" t="str">
            <v>Papier couché</v>
          </cell>
          <cell r="C12" t="str">
            <v>Satiné</v>
          </cell>
        </row>
        <row r="13">
          <cell r="A13" t="str">
            <v>NCO-SBO</v>
          </cell>
          <cell r="B13" t="str">
            <v>Papier non couché</v>
          </cell>
          <cell r="C13" t="str">
            <v>Sans bois</v>
          </cell>
        </row>
        <row r="14">
          <cell r="A14" t="str">
            <v>NCO-BOI</v>
          </cell>
          <cell r="B14" t="str">
            <v>Papier non couché</v>
          </cell>
          <cell r="C14" t="str">
            <v>Avec bois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 Kessler" refreshedDate="42399.70404074074" createdVersion="6" refreshedVersion="6" minRefreshableVersion="3" recordCount="48">
  <cacheSource type="worksheet">
    <worksheetSource ref="A1:G49" sheet="Base TCD"/>
  </cacheSource>
  <cacheFields count="9">
    <cacheField name="Date" numFmtId="14">
      <sharedItems containsSemiMixedTypes="0" containsNonDate="0" containsDate="1" containsString="0" minDate="2014-01-03T00:00:00" maxDate="2015-12-04T00:00:00" count="24">
        <d v="2014-01-03T00:00:00"/>
        <d v="2014-02-03T00:00:00"/>
        <d v="2014-03-03T00:00:00"/>
        <d v="2014-04-03T00:00:00"/>
        <d v="2014-05-03T00:00:00"/>
        <d v="2014-06-03T00:00:00"/>
        <d v="2014-07-03T00:00:00"/>
        <d v="2014-08-03T00:00:00"/>
        <d v="2014-09-03T00:00:00"/>
        <d v="2014-10-03T00:00:00"/>
        <d v="2014-11-03T00:00:00"/>
        <d v="2014-12-03T00:00:00"/>
        <d v="2015-01-03T00:00:00"/>
        <d v="2015-02-03T00:00:00"/>
        <d v="2015-03-03T00:00:00"/>
        <d v="2015-04-03T00:00:00"/>
        <d v="2015-05-03T00:00:00"/>
        <d v="2015-06-03T00:00:00"/>
        <d v="2015-07-03T00:00:00"/>
        <d v="2015-08-03T00:00:00"/>
        <d v="2015-09-03T00:00:00"/>
        <d v="2015-10-03T00:00:00"/>
        <d v="2015-11-03T00:00:00"/>
        <d v="2015-12-03T00:00:00"/>
      </sharedItems>
      <fieldGroup par="8" base="0">
        <rangePr groupBy="months" startDate="2014-01-03T00:00:00" endDate="2015-12-04T00:00:00"/>
        <groupItems count="14">
          <s v="&lt;03/01/201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4/12/2015"/>
        </groupItems>
      </fieldGroup>
    </cacheField>
    <cacheField name="Code_x000a_produit" numFmtId="14">
      <sharedItems/>
    </cacheField>
    <cacheField name="Produits" numFmtId="0">
      <sharedItems count="2">
        <s v="Papier couché"/>
        <s v="Papier à textures"/>
      </sharedItems>
    </cacheField>
    <cacheField name="Type produit" numFmtId="167">
      <sharedItems/>
    </cacheField>
    <cacheField name="Agence" numFmtId="167">
      <sharedItems count="1">
        <s v="Nantes"/>
      </sharedItems>
    </cacheField>
    <cacheField name="Qté vendue" numFmtId="167">
      <sharedItems containsSemiMixedTypes="0" containsString="0" containsNumber="1" containsInteger="1" minValue="57" maxValue="185"/>
    </cacheField>
    <cacheField name="CA" numFmtId="43">
      <sharedItems containsSemiMixedTypes="0" containsString="0" containsNumber="1" minValue="735.30000000000007" maxValue="2386.5"/>
    </cacheField>
    <cacheField name="Trimestres" numFmtId="0" databaseField="0">
      <fieldGroup base="0">
        <rangePr groupBy="quarters" startDate="2014-01-03T00:00:00" endDate="2015-12-04T00:00:00"/>
        <groupItems count="6">
          <s v="&lt;03/01/2014"/>
          <s v="Trimestre1"/>
          <s v="Trimestre2"/>
          <s v="Trimestre3"/>
          <s v="Trimestre4"/>
          <s v="&gt;04/12/2015"/>
        </groupItems>
      </fieldGroup>
    </cacheField>
    <cacheField name="Années" numFmtId="0" databaseField="0">
      <fieldGroup base="0">
        <rangePr groupBy="years" startDate="2014-01-03T00:00:00" endDate="2015-12-04T00:00:00"/>
        <groupItems count="4">
          <s v="&lt;03/01/2014"/>
          <s v="2014"/>
          <s v="2015"/>
          <s v="&gt;04/12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COU-TWO"/>
    <x v="0"/>
    <s v="Two-tone"/>
    <x v="0"/>
    <n v="85"/>
    <n v="1096.5"/>
  </r>
  <r>
    <x v="1"/>
    <s v="COU-TWO"/>
    <x v="0"/>
    <s v="Two-tone"/>
    <x v="0"/>
    <n v="102"/>
    <n v="1315.8"/>
  </r>
  <r>
    <x v="2"/>
    <s v="COU-TWO"/>
    <x v="0"/>
    <s v="Two-tone"/>
    <x v="0"/>
    <n v="101"/>
    <n v="1302.9000000000001"/>
  </r>
  <r>
    <x v="3"/>
    <s v="COU-TWO"/>
    <x v="0"/>
    <s v="Two-tone"/>
    <x v="0"/>
    <n v="125"/>
    <n v="1612.5"/>
  </r>
  <r>
    <x v="4"/>
    <s v="COU-TWO"/>
    <x v="0"/>
    <s v="Two-tone"/>
    <x v="0"/>
    <n v="126"/>
    <n v="1625.4"/>
  </r>
  <r>
    <x v="5"/>
    <s v="COU-TWO"/>
    <x v="0"/>
    <s v="Two-tone"/>
    <x v="0"/>
    <n v="138"/>
    <n v="1780.2"/>
  </r>
  <r>
    <x v="6"/>
    <s v="COU-TWO"/>
    <x v="0"/>
    <s v="Two-tone"/>
    <x v="0"/>
    <n v="128"/>
    <n v="1651.2"/>
  </r>
  <r>
    <x v="7"/>
    <s v="COU-TWO"/>
    <x v="0"/>
    <s v="Two-tone"/>
    <x v="0"/>
    <n v="86"/>
    <n v="1109.4000000000001"/>
  </r>
  <r>
    <x v="8"/>
    <s v="COU-TWO"/>
    <x v="0"/>
    <s v="Two-tone"/>
    <x v="0"/>
    <n v="114"/>
    <n v="1470.6000000000001"/>
  </r>
  <r>
    <x v="9"/>
    <s v="COU-TWO"/>
    <x v="0"/>
    <s v="Two-tone"/>
    <x v="0"/>
    <n v="131"/>
    <n v="1689.9"/>
  </r>
  <r>
    <x v="10"/>
    <s v="COU-TWO"/>
    <x v="0"/>
    <s v="Two-tone"/>
    <x v="0"/>
    <n v="132"/>
    <n v="1702.8"/>
  </r>
  <r>
    <x v="11"/>
    <s v="COU-TWO"/>
    <x v="0"/>
    <s v="Two-tone"/>
    <x v="0"/>
    <n v="133"/>
    <n v="1715.7"/>
  </r>
  <r>
    <x v="0"/>
    <s v="TEX-TRA"/>
    <x v="1"/>
    <s v="Translucide"/>
    <x v="0"/>
    <n v="58"/>
    <n v="748.2"/>
  </r>
  <r>
    <x v="1"/>
    <s v="TEX-TRA"/>
    <x v="1"/>
    <s v="Translucide"/>
    <x v="0"/>
    <n v="66"/>
    <n v="851.4"/>
  </r>
  <r>
    <x v="2"/>
    <s v="TEX-TRA"/>
    <x v="1"/>
    <s v="Translucide"/>
    <x v="0"/>
    <n v="68"/>
    <n v="877.2"/>
  </r>
  <r>
    <x v="3"/>
    <s v="TEX-TRA"/>
    <x v="1"/>
    <s v="Translucide"/>
    <x v="0"/>
    <n v="85"/>
    <n v="1096.5"/>
  </r>
  <r>
    <x v="4"/>
    <s v="TEX-TRA"/>
    <x v="1"/>
    <s v="Translucide"/>
    <x v="0"/>
    <n v="85"/>
    <n v="1096.5"/>
  </r>
  <r>
    <x v="5"/>
    <s v="TEX-TRA"/>
    <x v="1"/>
    <s v="Translucide"/>
    <x v="0"/>
    <n v="85"/>
    <n v="1096.5"/>
  </r>
  <r>
    <x v="6"/>
    <s v="TEX-TRA"/>
    <x v="1"/>
    <s v="Translucide"/>
    <x v="0"/>
    <n v="85"/>
    <n v="1096.5"/>
  </r>
  <r>
    <x v="7"/>
    <s v="TEX-TRA"/>
    <x v="1"/>
    <s v="Translucide"/>
    <x v="0"/>
    <n v="57"/>
    <n v="735.30000000000007"/>
  </r>
  <r>
    <x v="8"/>
    <s v="TEX-TRA"/>
    <x v="1"/>
    <s v="Translucide"/>
    <x v="0"/>
    <n v="105"/>
    <n v="1354.5"/>
  </r>
  <r>
    <x v="9"/>
    <s v="TEX-TRA"/>
    <x v="1"/>
    <s v="Translucide"/>
    <x v="0"/>
    <n v="98"/>
    <n v="1264.2"/>
  </r>
  <r>
    <x v="10"/>
    <s v="TEX-TRA"/>
    <x v="1"/>
    <s v="Translucide"/>
    <x v="0"/>
    <n v="98"/>
    <n v="1264.2"/>
  </r>
  <r>
    <x v="11"/>
    <s v="TEX-TRA"/>
    <x v="1"/>
    <s v="Translucide"/>
    <x v="0"/>
    <n v="98"/>
    <n v="1264.2"/>
  </r>
  <r>
    <x v="12"/>
    <s v="COU-TWO"/>
    <x v="0"/>
    <s v="Two-tone"/>
    <x v="0"/>
    <n v="78"/>
    <n v="1006.2"/>
  </r>
  <r>
    <x v="13"/>
    <s v="COU-TWO"/>
    <x v="0"/>
    <s v="Two-tone"/>
    <x v="0"/>
    <n v="124"/>
    <n v="1599.6000000000001"/>
  </r>
  <r>
    <x v="14"/>
    <s v="COU-TWO"/>
    <x v="0"/>
    <s v="Two-tone"/>
    <x v="0"/>
    <n v="125"/>
    <n v="1612.5"/>
  </r>
  <r>
    <x v="15"/>
    <s v="COU-TWO"/>
    <x v="0"/>
    <s v="Two-tone"/>
    <x v="0"/>
    <n v="119"/>
    <n v="1535.1000000000001"/>
  </r>
  <r>
    <x v="16"/>
    <s v="COU-TWO"/>
    <x v="0"/>
    <s v="Two-tone"/>
    <x v="0"/>
    <n v="136"/>
    <n v="1754.4"/>
  </r>
  <r>
    <x v="17"/>
    <s v="COU-TWO"/>
    <x v="0"/>
    <s v="Two-tone"/>
    <x v="0"/>
    <n v="158"/>
    <n v="2038.2"/>
  </r>
  <r>
    <x v="18"/>
    <s v="COU-TWO"/>
    <x v="0"/>
    <s v="Two-tone"/>
    <x v="0"/>
    <n v="185"/>
    <n v="2386.5"/>
  </r>
  <r>
    <x v="19"/>
    <s v="COU-TWO"/>
    <x v="0"/>
    <s v="Two-tone"/>
    <x v="0"/>
    <n v="165"/>
    <n v="2128.5"/>
  </r>
  <r>
    <x v="20"/>
    <s v="COU-TWO"/>
    <x v="0"/>
    <s v="Two-tone"/>
    <x v="0"/>
    <n v="158"/>
    <n v="2038.2"/>
  </r>
  <r>
    <x v="21"/>
    <s v="COU-TWO"/>
    <x v="0"/>
    <s v="Two-tone"/>
    <x v="0"/>
    <n v="151"/>
    <n v="1947.9"/>
  </r>
  <r>
    <x v="22"/>
    <s v="COU-TWO"/>
    <x v="0"/>
    <s v="Two-tone"/>
    <x v="0"/>
    <n v="168"/>
    <n v="2167.2000000000003"/>
  </r>
  <r>
    <x v="23"/>
    <s v="COU-TWO"/>
    <x v="0"/>
    <s v="Two-tone"/>
    <x v="0"/>
    <n v="169"/>
    <n v="2180.1"/>
  </r>
  <r>
    <x v="12"/>
    <s v="TEX-TRA"/>
    <x v="1"/>
    <s v="Translucide"/>
    <x v="0"/>
    <n v="65"/>
    <n v="838.5"/>
  </r>
  <r>
    <x v="13"/>
    <s v="TEX-TRA"/>
    <x v="1"/>
    <s v="Translucide"/>
    <x v="0"/>
    <n v="78"/>
    <n v="1006.2"/>
  </r>
  <r>
    <x v="14"/>
    <s v="TEX-TRA"/>
    <x v="1"/>
    <s v="Translucide"/>
    <x v="0"/>
    <n v="77"/>
    <n v="993.30000000000007"/>
  </r>
  <r>
    <x v="15"/>
    <s v="TEX-TRA"/>
    <x v="1"/>
    <s v="Translucide"/>
    <x v="0"/>
    <n v="92"/>
    <n v="1186.8"/>
  </r>
  <r>
    <x v="16"/>
    <s v="TEX-TRA"/>
    <x v="1"/>
    <s v="Translucide"/>
    <x v="0"/>
    <n v="96"/>
    <n v="1238.4000000000001"/>
  </r>
  <r>
    <x v="17"/>
    <s v="TEX-TRA"/>
    <x v="1"/>
    <s v="Translucide"/>
    <x v="0"/>
    <n v="99"/>
    <n v="1277.1000000000001"/>
  </r>
  <r>
    <x v="18"/>
    <s v="TEX-TRA"/>
    <x v="1"/>
    <s v="Translucide"/>
    <x v="0"/>
    <n v="114"/>
    <n v="1470.6000000000001"/>
  </r>
  <r>
    <x v="19"/>
    <s v="TEX-TRA"/>
    <x v="1"/>
    <s v="Translucide"/>
    <x v="0"/>
    <n v="115"/>
    <n v="1483.5"/>
  </r>
  <r>
    <x v="20"/>
    <s v="TEX-TRA"/>
    <x v="1"/>
    <s v="Translucide"/>
    <x v="0"/>
    <n v="125"/>
    <n v="1612.5"/>
  </r>
  <r>
    <x v="21"/>
    <s v="TEX-TRA"/>
    <x v="1"/>
    <s v="Translucide"/>
    <x v="0"/>
    <n v="135"/>
    <n v="1741.5"/>
  </r>
  <r>
    <x v="22"/>
    <s v="TEX-TRA"/>
    <x v="1"/>
    <s v="Translucide"/>
    <x v="0"/>
    <n v="112"/>
    <n v="1444.8"/>
  </r>
  <r>
    <x v="23"/>
    <s v="TEX-TRA"/>
    <x v="1"/>
    <s v="Translucide"/>
    <x v="0"/>
    <n v="145"/>
    <n v="187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3:D7" firstHeaderRow="1" firstDataRow="2" firstDataCol="1" rowPageCount="1" colPageCount="1"/>
  <pivotFields count="9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axis="axisPage" showAll="0">
      <items count="2">
        <item x="0"/>
        <item t="default"/>
      </items>
    </pivotField>
    <pivotField numFmtId="167" showAll="0"/>
    <pivotField dataField="1" numFmtId="43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sd="0" x="1"/>
        <item sd="0" x="2"/>
        <item sd="0" x="3"/>
      </items>
    </pivotField>
  </pivotFields>
  <rowFields count="3">
    <field x="8"/>
    <field x="7"/>
    <field x="0"/>
  </rowFields>
  <rowItems count="3"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4" item="0" hier="-1"/>
  </pageFields>
  <dataFields count="1">
    <dataField name="Somme de CA" fld="6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Ville" sourceName="Ville">
  <extLst>
    <x:ext xmlns:x15="http://schemas.microsoft.com/office/spreadsheetml/2010/11/main" uri="{2F2917AC-EB37-4324-AD4E-5DD8C200BD13}">
      <x15:tableSlicerCache tableId="1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Ville" cache="Segment_Ville" caption="Ville" rowHeight="234950"/>
</slicers>
</file>

<file path=xl/tables/table1.xml><?xml version="1.0" encoding="utf-8"?>
<table xmlns="http://schemas.openxmlformats.org/spreadsheetml/2006/main" id="1" name="Tableau1" displayName="Tableau1" ref="A3:D20" totalsRowShown="0" tableBorderDxfId="4">
  <autoFilter ref="A3:D20">
    <filterColumn colId="1">
      <filters>
        <filter val="Albi"/>
        <filter val="Arcachon"/>
        <filter val="Castres"/>
        <filter val="Colmar"/>
      </filters>
    </filterColumn>
  </autoFilter>
  <tableColumns count="4">
    <tableColumn id="1" name="Agence" dataDxfId="3" dataCellStyle="Normal 2"/>
    <tableColumn id="2" name="Ville" dataDxfId="2" dataCellStyle="Monétaire 2"/>
    <tableColumn id="3" name="Année 2014" dataDxfId="1" dataCellStyle="Monétaire 2"/>
    <tableColumn id="4" name="Année 2015" dataDxfId="0" dataCellStyle="Monétaire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="99" zoomScaleNormal="99" workbookViewId="0">
      <selection activeCell="A3" sqref="A3:C14"/>
    </sheetView>
  </sheetViews>
  <sheetFormatPr baseColWidth="10"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0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1</v>
      </c>
      <c r="B3" s="9" t="s">
        <v>88</v>
      </c>
      <c r="C3" s="10" t="s">
        <v>89</v>
      </c>
    </row>
    <row r="4" spans="1:4" ht="24" customHeight="1" x14ac:dyDescent="0.25">
      <c r="A4" s="11" t="s">
        <v>2</v>
      </c>
      <c r="B4" s="12" t="s">
        <v>3</v>
      </c>
      <c r="C4" s="13">
        <v>8650</v>
      </c>
    </row>
    <row r="5" spans="1:4" ht="24" customHeight="1" x14ac:dyDescent="0.25">
      <c r="A5" s="11" t="s">
        <v>2</v>
      </c>
      <c r="B5" s="12" t="s">
        <v>4</v>
      </c>
      <c r="C5" s="13">
        <v>18230</v>
      </c>
    </row>
    <row r="6" spans="1:4" ht="24" customHeight="1" x14ac:dyDescent="0.25">
      <c r="A6" s="11" t="s">
        <v>2</v>
      </c>
      <c r="B6" s="12" t="s">
        <v>5</v>
      </c>
      <c r="C6" s="13">
        <v>56455</v>
      </c>
    </row>
    <row r="7" spans="1:4" ht="24" customHeight="1" x14ac:dyDescent="0.25">
      <c r="A7" s="11" t="s">
        <v>2</v>
      </c>
      <c r="B7" s="12" t="s">
        <v>6</v>
      </c>
      <c r="C7" s="13">
        <v>56587</v>
      </c>
    </row>
    <row r="8" spans="1:4" ht="24" customHeight="1" x14ac:dyDescent="0.25">
      <c r="A8" s="11" t="s">
        <v>2</v>
      </c>
      <c r="B8" s="12" t="s">
        <v>7</v>
      </c>
      <c r="C8" s="13">
        <v>82303</v>
      </c>
    </row>
    <row r="9" spans="1:4" ht="24" customHeight="1" x14ac:dyDescent="0.25">
      <c r="A9" s="11" t="s">
        <v>8</v>
      </c>
      <c r="B9" s="12" t="s">
        <v>9</v>
      </c>
      <c r="C9" s="13">
        <v>45324</v>
      </c>
    </row>
    <row r="10" spans="1:4" ht="24" customHeight="1" x14ac:dyDescent="0.25">
      <c r="A10" s="11" t="s">
        <v>8</v>
      </c>
      <c r="B10" s="12" t="s">
        <v>10</v>
      </c>
      <c r="C10" s="13">
        <v>54321</v>
      </c>
    </row>
    <row r="11" spans="1:4" ht="24" customHeight="1" x14ac:dyDescent="0.25">
      <c r="A11" s="11" t="s">
        <v>8</v>
      </c>
      <c r="B11" s="12" t="s">
        <v>11</v>
      </c>
      <c r="C11" s="13">
        <v>71234</v>
      </c>
    </row>
    <row r="12" spans="1:4" ht="24" customHeight="1" x14ac:dyDescent="0.25">
      <c r="A12" s="11" t="s">
        <v>8</v>
      </c>
      <c r="B12" s="12" t="s">
        <v>12</v>
      </c>
      <c r="C12" s="13">
        <v>112345</v>
      </c>
    </row>
    <row r="13" spans="1:4" ht="24" customHeight="1" x14ac:dyDescent="0.25">
      <c r="A13" s="11" t="s">
        <v>13</v>
      </c>
      <c r="B13" s="12" t="s">
        <v>14</v>
      </c>
      <c r="C13" s="13">
        <v>49250</v>
      </c>
    </row>
    <row r="14" spans="1:4" ht="24" customHeight="1" x14ac:dyDescent="0.25">
      <c r="A14" s="11" t="s">
        <v>13</v>
      </c>
      <c r="B14" s="12" t="s">
        <v>15</v>
      </c>
      <c r="C14" s="13">
        <v>64321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sortState ref="A4:C14">
    <sortCondition ref="A4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="78" zoomScaleNormal="78" workbookViewId="0">
      <selection activeCell="A3" sqref="A3:D18"/>
    </sheetView>
  </sheetViews>
  <sheetFormatPr baseColWidth="10" defaultRowHeight="15.75" x14ac:dyDescent="0.25"/>
  <cols>
    <col min="1" max="1" width="21.7109375" style="5" customWidth="1"/>
    <col min="2" max="2" width="14.7109375" style="5" customWidth="1"/>
    <col min="3" max="3" width="21.140625" style="21" customWidth="1"/>
    <col min="4" max="4" width="20.7109375" style="5" customWidth="1"/>
  </cols>
  <sheetData>
    <row r="1" spans="1:4" s="5" customFormat="1" ht="31.15" customHeight="1" x14ac:dyDescent="0.35">
      <c r="A1" s="1" t="s">
        <v>16</v>
      </c>
      <c r="B1" s="2"/>
      <c r="C1" s="15"/>
      <c r="D1" s="3"/>
    </row>
    <row r="2" spans="1:4" s="7" customFormat="1" ht="13.9" customHeight="1" x14ac:dyDescent="0.25">
      <c r="A2" s="3"/>
      <c r="B2" s="2"/>
      <c r="C2" s="15"/>
      <c r="D2" s="3"/>
    </row>
    <row r="3" spans="1:4" s="5" customFormat="1" ht="24" customHeight="1" x14ac:dyDescent="0.25">
      <c r="A3" s="16" t="s">
        <v>1</v>
      </c>
      <c r="B3" s="9" t="s">
        <v>88</v>
      </c>
      <c r="C3" s="17" t="s">
        <v>17</v>
      </c>
      <c r="D3" s="10" t="s">
        <v>89</v>
      </c>
    </row>
    <row r="4" spans="1:4" s="5" customFormat="1" ht="24" customHeight="1" x14ac:dyDescent="0.25">
      <c r="A4" s="11" t="s">
        <v>18</v>
      </c>
      <c r="B4" s="12" t="s">
        <v>9</v>
      </c>
      <c r="C4" s="18"/>
      <c r="D4" s="13">
        <v>2555</v>
      </c>
    </row>
    <row r="5" spans="1:4" s="5" customFormat="1" ht="24" customHeight="1" x14ac:dyDescent="0.25">
      <c r="A5" s="11" t="s">
        <v>18</v>
      </c>
      <c r="B5" s="12" t="s">
        <v>10</v>
      </c>
      <c r="C5" s="18" t="s">
        <v>19</v>
      </c>
      <c r="D5" s="13">
        <v>1487</v>
      </c>
    </row>
    <row r="6" spans="1:4" s="5" customFormat="1" ht="24" customHeight="1" x14ac:dyDescent="0.25">
      <c r="A6" s="11" t="s">
        <v>18</v>
      </c>
      <c r="B6" s="12" t="s">
        <v>10</v>
      </c>
      <c r="C6" s="18" t="s">
        <v>20</v>
      </c>
      <c r="D6" s="13">
        <v>1225</v>
      </c>
    </row>
    <row r="7" spans="1:4" s="5" customFormat="1" ht="24" customHeight="1" x14ac:dyDescent="0.25">
      <c r="A7" s="11" t="s">
        <v>18</v>
      </c>
      <c r="B7" s="12" t="s">
        <v>10</v>
      </c>
      <c r="C7" s="18" t="s">
        <v>21</v>
      </c>
      <c r="D7" s="13">
        <v>1365</v>
      </c>
    </row>
    <row r="8" spans="1:4" s="5" customFormat="1" ht="24" customHeight="1" x14ac:dyDescent="0.25">
      <c r="A8" s="11" t="s">
        <v>18</v>
      </c>
      <c r="B8" s="12" t="s">
        <v>11</v>
      </c>
      <c r="C8" s="18" t="s">
        <v>19</v>
      </c>
      <c r="D8" s="13">
        <v>995</v>
      </c>
    </row>
    <row r="9" spans="1:4" s="5" customFormat="1" ht="24" customHeight="1" x14ac:dyDescent="0.25">
      <c r="A9" s="11" t="s">
        <v>18</v>
      </c>
      <c r="B9" s="12" t="s">
        <v>11</v>
      </c>
      <c r="C9" s="18" t="s">
        <v>20</v>
      </c>
      <c r="D9" s="13">
        <v>1457</v>
      </c>
    </row>
    <row r="10" spans="1:4" s="5" customFormat="1" ht="24" customHeight="1" x14ac:dyDescent="0.25">
      <c r="A10" s="11" t="s">
        <v>18</v>
      </c>
      <c r="B10" s="12" t="s">
        <v>11</v>
      </c>
      <c r="C10" s="18" t="s">
        <v>21</v>
      </c>
      <c r="D10" s="13">
        <v>1144</v>
      </c>
    </row>
    <row r="11" spans="1:4" s="5" customFormat="1" ht="24" customHeight="1" x14ac:dyDescent="0.25">
      <c r="A11" s="11" t="s">
        <v>18</v>
      </c>
      <c r="B11" s="12" t="s">
        <v>12</v>
      </c>
      <c r="C11" s="18"/>
      <c r="D11" s="13">
        <v>3654</v>
      </c>
    </row>
    <row r="12" spans="1:4" s="5" customFormat="1" ht="24" customHeight="1" x14ac:dyDescent="0.25">
      <c r="A12" s="11" t="s">
        <v>22</v>
      </c>
      <c r="B12" s="12" t="s">
        <v>14</v>
      </c>
      <c r="C12" s="18"/>
      <c r="D12" s="13">
        <v>4158</v>
      </c>
    </row>
    <row r="13" spans="1:4" s="5" customFormat="1" ht="24" customHeight="1" x14ac:dyDescent="0.25">
      <c r="A13" s="11" t="s">
        <v>22</v>
      </c>
      <c r="B13" s="12" t="s">
        <v>15</v>
      </c>
      <c r="C13" s="18"/>
      <c r="D13" s="13">
        <v>5360</v>
      </c>
    </row>
    <row r="14" spans="1:4" s="5" customFormat="1" ht="24" customHeight="1" x14ac:dyDescent="0.25">
      <c r="A14" s="11" t="s">
        <v>23</v>
      </c>
      <c r="B14" s="12" t="s">
        <v>3</v>
      </c>
      <c r="C14" s="18"/>
      <c r="D14" s="13">
        <v>720</v>
      </c>
    </row>
    <row r="15" spans="1:4" s="5" customFormat="1" ht="24" customHeight="1" x14ac:dyDescent="0.25">
      <c r="A15" s="11" t="s">
        <v>23</v>
      </c>
      <c r="B15" s="12" t="s">
        <v>4</v>
      </c>
      <c r="C15" s="18"/>
      <c r="D15" s="13">
        <v>1519</v>
      </c>
    </row>
    <row r="16" spans="1:4" s="5" customFormat="1" ht="24" customHeight="1" x14ac:dyDescent="0.25">
      <c r="A16" s="11" t="s">
        <v>23</v>
      </c>
      <c r="B16" s="12" t="s">
        <v>5</v>
      </c>
      <c r="C16" s="18"/>
      <c r="D16" s="13">
        <v>4704</v>
      </c>
    </row>
    <row r="17" spans="1:4" s="5" customFormat="1" ht="24" customHeight="1" x14ac:dyDescent="0.25">
      <c r="A17" s="11" t="s">
        <v>23</v>
      </c>
      <c r="B17" s="12" t="s">
        <v>6</v>
      </c>
      <c r="C17" s="18"/>
      <c r="D17" s="13">
        <v>4715</v>
      </c>
    </row>
    <row r="18" spans="1:4" s="5" customFormat="1" ht="24" customHeight="1" x14ac:dyDescent="0.25">
      <c r="A18" s="11" t="s">
        <v>23</v>
      </c>
      <c r="B18" s="12" t="s">
        <v>7</v>
      </c>
      <c r="C18" s="18"/>
      <c r="D18" s="13">
        <v>6858</v>
      </c>
    </row>
    <row r="19" spans="1:4" x14ac:dyDescent="0.25">
      <c r="A19" s="14"/>
      <c r="B19" s="14"/>
      <c r="C19" s="19"/>
      <c r="D19" s="14"/>
    </row>
    <row r="20" spans="1:4" x14ac:dyDescent="0.25">
      <c r="A20" s="4"/>
      <c r="B20" s="4"/>
      <c r="C20" s="20"/>
      <c r="D20" s="4"/>
    </row>
    <row r="21" spans="1:4" x14ac:dyDescent="0.25">
      <c r="A21" s="4"/>
      <c r="B21" s="4"/>
      <c r="C21" s="20"/>
      <c r="D21" s="4"/>
    </row>
    <row r="22" spans="1:4" x14ac:dyDescent="0.25">
      <c r="A22" s="4"/>
      <c r="B22" s="4"/>
      <c r="C22" s="20"/>
      <c r="D22" s="4"/>
    </row>
    <row r="23" spans="1:4" x14ac:dyDescent="0.25">
      <c r="A23" s="4"/>
      <c r="B23" s="4"/>
      <c r="C23" s="20"/>
      <c r="D23" s="4"/>
    </row>
    <row r="24" spans="1:4" x14ac:dyDescent="0.25">
      <c r="A24" s="4"/>
      <c r="B24" s="4"/>
      <c r="C24" s="20"/>
      <c r="D24" s="4"/>
    </row>
    <row r="25" spans="1:4" x14ac:dyDescent="0.25">
      <c r="A25" s="4"/>
      <c r="B25" s="4"/>
      <c r="C25" s="20"/>
      <c r="D25" s="4"/>
    </row>
  </sheetData>
  <sortState ref="A4:D18">
    <sortCondition ref="A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zoomScale="95" zoomScaleNormal="95" workbookViewId="0">
      <selection activeCell="B3" sqref="B3:C11"/>
    </sheetView>
  </sheetViews>
  <sheetFormatPr baseColWidth="10" defaultRowHeight="15" x14ac:dyDescent="0.25"/>
  <cols>
    <col min="1" max="1" width="4.28515625" style="34" bestFit="1" customWidth="1"/>
    <col min="2" max="2" width="39.7109375" style="34" customWidth="1"/>
    <col min="3" max="3" width="17.28515625" style="34" bestFit="1" customWidth="1"/>
  </cols>
  <sheetData>
    <row r="1" spans="1:3" s="34" customFormat="1" ht="35.450000000000003" customHeight="1" x14ac:dyDescent="0.25">
      <c r="A1" s="85" t="s">
        <v>24</v>
      </c>
      <c r="B1" s="85"/>
      <c r="C1" s="86"/>
    </row>
    <row r="2" spans="1:3" s="34" customFormat="1" ht="18.600000000000001" customHeight="1" x14ac:dyDescent="0.25">
      <c r="A2" s="22"/>
      <c r="B2" s="22"/>
      <c r="C2" s="23" t="s">
        <v>25</v>
      </c>
    </row>
    <row r="3" spans="1:3" s="34" customFormat="1" ht="31.9" customHeight="1" thickBot="1" x14ac:dyDescent="0.3">
      <c r="A3" s="67"/>
      <c r="B3" s="24" t="s">
        <v>26</v>
      </c>
      <c r="C3" s="25">
        <f>C4-C5</f>
        <v>14890</v>
      </c>
    </row>
    <row r="4" spans="1:3" s="34" customFormat="1" ht="31.9" customHeight="1" x14ac:dyDescent="0.25">
      <c r="A4" s="87" t="s">
        <v>27</v>
      </c>
      <c r="B4" s="26" t="s">
        <v>28</v>
      </c>
      <c r="C4" s="27">
        <v>13000</v>
      </c>
    </row>
    <row r="5" spans="1:3" s="34" customFormat="1" ht="31.9" customHeight="1" x14ac:dyDescent="0.25">
      <c r="A5" s="88"/>
      <c r="B5" s="28" t="s">
        <v>29</v>
      </c>
      <c r="C5" s="29">
        <v>-1890</v>
      </c>
    </row>
    <row r="6" spans="1:3" s="34" customFormat="1" ht="31.9" customHeight="1" thickBot="1" x14ac:dyDescent="0.3">
      <c r="A6" s="67"/>
      <c r="B6" s="24" t="s">
        <v>30</v>
      </c>
      <c r="C6" s="25">
        <f>SUM(C7:C11)</f>
        <v>-8500</v>
      </c>
    </row>
    <row r="7" spans="1:3" s="34" customFormat="1" ht="27" customHeight="1" x14ac:dyDescent="0.25">
      <c r="A7" s="87" t="s">
        <v>31</v>
      </c>
      <c r="B7" s="26" t="s">
        <v>32</v>
      </c>
      <c r="C7" s="27">
        <v>-1250</v>
      </c>
    </row>
    <row r="8" spans="1:3" s="34" customFormat="1" ht="27" customHeight="1" x14ac:dyDescent="0.25">
      <c r="A8" s="89"/>
      <c r="B8" s="30" t="s">
        <v>33</v>
      </c>
      <c r="C8" s="31">
        <f>C7*2</f>
        <v>-2500</v>
      </c>
    </row>
    <row r="9" spans="1:3" s="34" customFormat="1" ht="27" customHeight="1" x14ac:dyDescent="0.25">
      <c r="A9" s="89"/>
      <c r="B9" s="30" t="s">
        <v>34</v>
      </c>
      <c r="C9" s="31">
        <f>C7*3</f>
        <v>-3750</v>
      </c>
    </row>
    <row r="10" spans="1:3" s="34" customFormat="1" ht="27" customHeight="1" x14ac:dyDescent="0.25">
      <c r="A10" s="89"/>
      <c r="B10" s="30" t="s">
        <v>35</v>
      </c>
      <c r="C10" s="31">
        <f>C7*3/5</f>
        <v>-750</v>
      </c>
    </row>
    <row r="11" spans="1:3" s="34" customFormat="1" ht="27" customHeight="1" x14ac:dyDescent="0.25">
      <c r="A11" s="88"/>
      <c r="B11" s="28" t="s">
        <v>36</v>
      </c>
      <c r="C11" s="29">
        <f>C7/5</f>
        <v>-250</v>
      </c>
    </row>
    <row r="12" spans="1:3" s="34" customFormat="1" ht="27" customHeight="1" thickBot="1" x14ac:dyDescent="0.3">
      <c r="A12" s="68"/>
      <c r="B12" s="32" t="s">
        <v>37</v>
      </c>
      <c r="C12" s="33">
        <f>C3-C6</f>
        <v>23390</v>
      </c>
    </row>
    <row r="13" spans="1:3" ht="15.75" thickTop="1" x14ac:dyDescent="0.25"/>
  </sheetData>
  <mergeCells count="3">
    <mergeCell ref="A1:C1"/>
    <mergeCell ref="A4:A5"/>
    <mergeCell ref="A7:A1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="88" zoomScaleNormal="88" workbookViewId="0">
      <selection activeCell="B3" sqref="B3:C14"/>
    </sheetView>
  </sheetViews>
  <sheetFormatPr baseColWidth="10"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98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1</v>
      </c>
      <c r="B3" s="9" t="s">
        <v>88</v>
      </c>
      <c r="C3" s="10" t="s">
        <v>89</v>
      </c>
    </row>
    <row r="4" spans="1:4" ht="24" customHeight="1" x14ac:dyDescent="0.25">
      <c r="A4" s="11" t="s">
        <v>8</v>
      </c>
      <c r="B4" s="12" t="s">
        <v>12</v>
      </c>
      <c r="C4" s="13">
        <v>112345</v>
      </c>
    </row>
    <row r="5" spans="1:4" ht="24" customHeight="1" x14ac:dyDescent="0.25">
      <c r="A5" s="11" t="s">
        <v>2</v>
      </c>
      <c r="B5" s="12" t="s">
        <v>7</v>
      </c>
      <c r="C5" s="13">
        <v>82303</v>
      </c>
    </row>
    <row r="6" spans="1:4" ht="24" customHeight="1" x14ac:dyDescent="0.25">
      <c r="A6" s="11" t="s">
        <v>8</v>
      </c>
      <c r="B6" s="12" t="s">
        <v>11</v>
      </c>
      <c r="C6" s="13">
        <v>71234</v>
      </c>
    </row>
    <row r="7" spans="1:4" ht="24" customHeight="1" x14ac:dyDescent="0.25">
      <c r="A7" s="11" t="s">
        <v>13</v>
      </c>
      <c r="B7" s="12" t="s">
        <v>15</v>
      </c>
      <c r="C7" s="13">
        <v>64321</v>
      </c>
    </row>
    <row r="8" spans="1:4" ht="24" customHeight="1" x14ac:dyDescent="0.25">
      <c r="A8" s="11" t="s">
        <v>2</v>
      </c>
      <c r="B8" s="12" t="s">
        <v>6</v>
      </c>
      <c r="C8" s="13">
        <v>56587</v>
      </c>
    </row>
    <row r="9" spans="1:4" ht="24" customHeight="1" x14ac:dyDescent="0.25">
      <c r="A9" s="11" t="s">
        <v>2</v>
      </c>
      <c r="B9" s="12" t="s">
        <v>5</v>
      </c>
      <c r="C9" s="13">
        <v>56455</v>
      </c>
    </row>
    <row r="10" spans="1:4" ht="24" customHeight="1" x14ac:dyDescent="0.25">
      <c r="A10" s="11" t="s">
        <v>8</v>
      </c>
      <c r="B10" s="12" t="s">
        <v>10</v>
      </c>
      <c r="C10" s="13">
        <v>54321</v>
      </c>
    </row>
    <row r="11" spans="1:4" ht="24" customHeight="1" x14ac:dyDescent="0.25">
      <c r="A11" s="11" t="s">
        <v>13</v>
      </c>
      <c r="B11" s="12" t="s">
        <v>14</v>
      </c>
      <c r="C11" s="13">
        <v>49250</v>
      </c>
    </row>
    <row r="12" spans="1:4" ht="24" customHeight="1" x14ac:dyDescent="0.25">
      <c r="A12" s="11" t="s">
        <v>8</v>
      </c>
      <c r="B12" s="12" t="s">
        <v>9</v>
      </c>
      <c r="C12" s="13">
        <v>45324</v>
      </c>
    </row>
    <row r="13" spans="1:4" ht="24" customHeight="1" x14ac:dyDescent="0.25">
      <c r="A13" s="11" t="s">
        <v>2</v>
      </c>
      <c r="B13" s="12" t="s">
        <v>4</v>
      </c>
      <c r="C13" s="13">
        <v>18230</v>
      </c>
    </row>
    <row r="14" spans="1:4" ht="24" customHeight="1" x14ac:dyDescent="0.25">
      <c r="A14" s="11" t="s">
        <v>2</v>
      </c>
      <c r="B14" s="12" t="s">
        <v>3</v>
      </c>
      <c r="C14" s="13">
        <v>8650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showGridLines="0" topLeftCell="A4" zoomScale="80" zoomScaleNormal="80" workbookViewId="0">
      <selection activeCell="A4" sqref="A4:A171"/>
    </sheetView>
  </sheetViews>
  <sheetFormatPr baseColWidth="10" defaultRowHeight="15.75" x14ac:dyDescent="0.25"/>
  <cols>
    <col min="1" max="1" width="21.42578125" style="5" customWidth="1"/>
    <col min="2" max="2" width="20.42578125" style="5" customWidth="1"/>
  </cols>
  <sheetData>
    <row r="1" spans="1:2" s="5" customFormat="1" ht="48.6" customHeight="1" x14ac:dyDescent="0.4">
      <c r="A1" s="90" t="s">
        <v>38</v>
      </c>
      <c r="B1" s="90"/>
    </row>
    <row r="2" spans="1:2" x14ac:dyDescent="0.25">
      <c r="A2" s="3"/>
      <c r="B2" s="3"/>
    </row>
    <row r="3" spans="1:2" ht="18.75" x14ac:dyDescent="0.25">
      <c r="A3" s="35" t="s">
        <v>39</v>
      </c>
      <c r="B3" s="37" t="s">
        <v>40</v>
      </c>
    </row>
    <row r="4" spans="1:2" ht="18.75" x14ac:dyDescent="0.25">
      <c r="A4" s="38">
        <v>42005</v>
      </c>
      <c r="B4" s="36" t="s">
        <v>41</v>
      </c>
    </row>
    <row r="5" spans="1:2" ht="18.75" x14ac:dyDescent="0.25">
      <c r="A5" s="38">
        <v>42005</v>
      </c>
      <c r="B5" s="36" t="s">
        <v>41</v>
      </c>
    </row>
    <row r="6" spans="1:2" ht="18.75" x14ac:dyDescent="0.25">
      <c r="A6" s="38">
        <v>42006</v>
      </c>
      <c r="B6" s="36" t="s">
        <v>42</v>
      </c>
    </row>
    <row r="7" spans="1:2" ht="18.75" x14ac:dyDescent="0.25">
      <c r="A7" s="38">
        <v>42006</v>
      </c>
      <c r="B7" s="36" t="s">
        <v>43</v>
      </c>
    </row>
    <row r="8" spans="1:2" ht="18.75" x14ac:dyDescent="0.25">
      <c r="A8" s="38">
        <v>42007</v>
      </c>
      <c r="B8" s="36" t="s">
        <v>43</v>
      </c>
    </row>
    <row r="9" spans="1:2" ht="18.75" x14ac:dyDescent="0.25">
      <c r="A9" s="38">
        <v>42009</v>
      </c>
      <c r="B9" s="36" t="s">
        <v>42</v>
      </c>
    </row>
    <row r="10" spans="1:2" ht="18.75" x14ac:dyDescent="0.25">
      <c r="A10" s="38">
        <v>42009</v>
      </c>
      <c r="B10" s="36" t="s">
        <v>42</v>
      </c>
    </row>
    <row r="11" spans="1:2" ht="18.75" x14ac:dyDescent="0.25">
      <c r="A11" s="38">
        <v>42016</v>
      </c>
      <c r="B11" s="36" t="s">
        <v>41</v>
      </c>
    </row>
    <row r="12" spans="1:2" ht="18.75" x14ac:dyDescent="0.25">
      <c r="A12" s="38">
        <v>42016</v>
      </c>
      <c r="B12" s="36" t="s">
        <v>43</v>
      </c>
    </row>
    <row r="13" spans="1:2" ht="18.75" x14ac:dyDescent="0.25">
      <c r="A13" s="38">
        <v>42025</v>
      </c>
      <c r="B13" s="36" t="s">
        <v>43</v>
      </c>
    </row>
    <row r="14" spans="1:2" ht="18.75" x14ac:dyDescent="0.25">
      <c r="A14" s="38">
        <v>42025</v>
      </c>
      <c r="B14" s="36" t="s">
        <v>42</v>
      </c>
    </row>
    <row r="15" spans="1:2" ht="18.75" x14ac:dyDescent="0.25">
      <c r="A15" s="38">
        <v>42028</v>
      </c>
      <c r="B15" s="36" t="s">
        <v>44</v>
      </c>
    </row>
    <row r="16" spans="1:2" ht="18.75" x14ac:dyDescent="0.25">
      <c r="A16" s="38">
        <v>42031</v>
      </c>
      <c r="B16" s="36" t="s">
        <v>41</v>
      </c>
    </row>
    <row r="17" spans="1:2" ht="18.75" x14ac:dyDescent="0.25">
      <c r="A17" s="38">
        <v>42033</v>
      </c>
      <c r="B17" s="36" t="s">
        <v>41</v>
      </c>
    </row>
    <row r="18" spans="1:2" ht="18.75" x14ac:dyDescent="0.25">
      <c r="A18" s="38">
        <v>42033</v>
      </c>
      <c r="B18" s="36" t="s">
        <v>41</v>
      </c>
    </row>
    <row r="19" spans="1:2" ht="18.75" x14ac:dyDescent="0.25">
      <c r="A19" s="38">
        <v>42036</v>
      </c>
      <c r="B19" s="36" t="s">
        <v>42</v>
      </c>
    </row>
    <row r="20" spans="1:2" ht="18.75" x14ac:dyDescent="0.25">
      <c r="A20" s="38">
        <v>42041</v>
      </c>
      <c r="B20" s="36" t="s">
        <v>43</v>
      </c>
    </row>
    <row r="21" spans="1:2" ht="18.75" x14ac:dyDescent="0.25">
      <c r="A21" s="38">
        <v>42042</v>
      </c>
      <c r="B21" s="36" t="s">
        <v>43</v>
      </c>
    </row>
    <row r="22" spans="1:2" ht="18.75" x14ac:dyDescent="0.25">
      <c r="A22" s="38">
        <v>42043</v>
      </c>
      <c r="B22" s="36" t="s">
        <v>42</v>
      </c>
    </row>
    <row r="23" spans="1:2" ht="18.75" x14ac:dyDescent="0.25">
      <c r="A23" s="38">
        <v>42044</v>
      </c>
      <c r="B23" s="36" t="s">
        <v>44</v>
      </c>
    </row>
    <row r="24" spans="1:2" ht="18.75" x14ac:dyDescent="0.25">
      <c r="A24" s="38">
        <v>42045</v>
      </c>
      <c r="B24" s="36" t="s">
        <v>44</v>
      </c>
    </row>
    <row r="25" spans="1:2" ht="18.75" x14ac:dyDescent="0.25">
      <c r="A25" s="38">
        <v>42050</v>
      </c>
      <c r="B25" s="36" t="s">
        <v>43</v>
      </c>
    </row>
    <row r="26" spans="1:2" ht="18.75" x14ac:dyDescent="0.25">
      <c r="A26" s="38">
        <v>42053</v>
      </c>
      <c r="B26" s="36" t="s">
        <v>44</v>
      </c>
    </row>
    <row r="27" spans="1:2" ht="18.75" x14ac:dyDescent="0.25">
      <c r="A27" s="38">
        <v>42053</v>
      </c>
      <c r="B27" s="36" t="s">
        <v>42</v>
      </c>
    </row>
    <row r="28" spans="1:2" ht="18.75" x14ac:dyDescent="0.25">
      <c r="A28" s="38">
        <v>42054</v>
      </c>
      <c r="B28" s="36" t="s">
        <v>42</v>
      </c>
    </row>
    <row r="29" spans="1:2" ht="18.75" x14ac:dyDescent="0.25">
      <c r="A29" s="38">
        <v>42056</v>
      </c>
      <c r="B29" s="36" t="s">
        <v>44</v>
      </c>
    </row>
    <row r="30" spans="1:2" ht="18.75" x14ac:dyDescent="0.25">
      <c r="A30" s="38">
        <v>42059</v>
      </c>
      <c r="B30" s="36" t="s">
        <v>43</v>
      </c>
    </row>
    <row r="31" spans="1:2" ht="18.75" x14ac:dyDescent="0.25">
      <c r="A31" s="38">
        <v>42060</v>
      </c>
      <c r="B31" s="36" t="s">
        <v>43</v>
      </c>
    </row>
    <row r="32" spans="1:2" ht="18.75" x14ac:dyDescent="0.25">
      <c r="A32" s="38">
        <v>42060</v>
      </c>
      <c r="B32" s="36" t="s">
        <v>44</v>
      </c>
    </row>
    <row r="33" spans="1:2" ht="18.75" x14ac:dyDescent="0.25">
      <c r="A33" s="38">
        <v>42061</v>
      </c>
      <c r="B33" s="36" t="s">
        <v>41</v>
      </c>
    </row>
    <row r="34" spans="1:2" ht="18.75" x14ac:dyDescent="0.25">
      <c r="A34" s="38">
        <v>42061</v>
      </c>
      <c r="B34" s="36" t="s">
        <v>42</v>
      </c>
    </row>
    <row r="35" spans="1:2" ht="18.75" x14ac:dyDescent="0.25">
      <c r="A35" s="38">
        <v>42063</v>
      </c>
      <c r="B35" s="36" t="s">
        <v>42</v>
      </c>
    </row>
    <row r="36" spans="1:2" ht="18.75" x14ac:dyDescent="0.25">
      <c r="A36" s="38">
        <v>42064</v>
      </c>
      <c r="B36" s="36" t="s">
        <v>41</v>
      </c>
    </row>
    <row r="37" spans="1:2" ht="18.75" x14ac:dyDescent="0.25">
      <c r="A37" s="38">
        <v>42065</v>
      </c>
      <c r="B37" s="36" t="s">
        <v>43</v>
      </c>
    </row>
    <row r="38" spans="1:2" ht="18.75" x14ac:dyDescent="0.25">
      <c r="A38" s="38">
        <v>42066</v>
      </c>
      <c r="B38" s="36" t="s">
        <v>43</v>
      </c>
    </row>
    <row r="39" spans="1:2" ht="18.75" x14ac:dyDescent="0.25">
      <c r="A39" s="38">
        <v>42070</v>
      </c>
      <c r="B39" s="36" t="s">
        <v>41</v>
      </c>
    </row>
    <row r="40" spans="1:2" ht="18.75" x14ac:dyDescent="0.25">
      <c r="A40" s="38">
        <v>42070</v>
      </c>
      <c r="B40" s="36" t="s">
        <v>44</v>
      </c>
    </row>
    <row r="41" spans="1:2" ht="18.75" x14ac:dyDescent="0.25">
      <c r="A41" s="38">
        <v>42076</v>
      </c>
      <c r="B41" s="36" t="s">
        <v>42</v>
      </c>
    </row>
    <row r="42" spans="1:2" ht="18.75" x14ac:dyDescent="0.25">
      <c r="A42" s="38">
        <v>42077</v>
      </c>
      <c r="B42" s="36" t="s">
        <v>41</v>
      </c>
    </row>
    <row r="43" spans="1:2" ht="18.75" x14ac:dyDescent="0.25">
      <c r="A43" s="38">
        <v>42078</v>
      </c>
      <c r="B43" s="36" t="s">
        <v>43</v>
      </c>
    </row>
    <row r="44" spans="1:2" ht="18.75" x14ac:dyDescent="0.25">
      <c r="A44" s="38">
        <v>42082</v>
      </c>
      <c r="B44" s="36" t="s">
        <v>41</v>
      </c>
    </row>
    <row r="45" spans="1:2" ht="18.75" x14ac:dyDescent="0.25">
      <c r="A45" s="38">
        <v>42085</v>
      </c>
      <c r="B45" s="36" t="s">
        <v>41</v>
      </c>
    </row>
    <row r="46" spans="1:2" ht="18.75" x14ac:dyDescent="0.25">
      <c r="A46" s="38">
        <v>42085</v>
      </c>
      <c r="B46" s="36" t="s">
        <v>43</v>
      </c>
    </row>
    <row r="47" spans="1:2" ht="18.75" x14ac:dyDescent="0.25">
      <c r="A47" s="38">
        <v>42086</v>
      </c>
      <c r="B47" s="36" t="s">
        <v>43</v>
      </c>
    </row>
    <row r="48" spans="1:2" ht="18.75" x14ac:dyDescent="0.25">
      <c r="A48" s="38">
        <v>42091</v>
      </c>
      <c r="B48" s="36" t="s">
        <v>44</v>
      </c>
    </row>
    <row r="49" spans="1:2" ht="18.75" x14ac:dyDescent="0.25">
      <c r="A49" s="38">
        <v>42093</v>
      </c>
      <c r="B49" s="36" t="s">
        <v>44</v>
      </c>
    </row>
    <row r="50" spans="1:2" ht="18.75" x14ac:dyDescent="0.25">
      <c r="A50" s="38">
        <v>42094</v>
      </c>
      <c r="B50" s="36" t="s">
        <v>44</v>
      </c>
    </row>
    <row r="51" spans="1:2" ht="18.75" x14ac:dyDescent="0.25">
      <c r="A51" s="38">
        <v>42097</v>
      </c>
      <c r="B51" s="36" t="s">
        <v>42</v>
      </c>
    </row>
    <row r="52" spans="1:2" ht="18.75" x14ac:dyDescent="0.25">
      <c r="A52" s="38">
        <v>42098</v>
      </c>
      <c r="B52" s="36" t="s">
        <v>43</v>
      </c>
    </row>
    <row r="53" spans="1:2" ht="18.75" x14ac:dyDescent="0.25">
      <c r="A53" s="38">
        <v>42100</v>
      </c>
      <c r="B53" s="36" t="s">
        <v>42</v>
      </c>
    </row>
    <row r="54" spans="1:2" ht="18.75" x14ac:dyDescent="0.25">
      <c r="A54" s="38">
        <v>42101</v>
      </c>
      <c r="B54" s="36" t="s">
        <v>44</v>
      </c>
    </row>
    <row r="55" spans="1:2" ht="18.75" x14ac:dyDescent="0.25">
      <c r="A55" s="38">
        <v>42101</v>
      </c>
      <c r="B55" s="36" t="s">
        <v>41</v>
      </c>
    </row>
    <row r="56" spans="1:2" ht="18.75" x14ac:dyDescent="0.25">
      <c r="A56" s="38">
        <v>42102</v>
      </c>
      <c r="B56" s="36" t="s">
        <v>41</v>
      </c>
    </row>
    <row r="57" spans="1:2" ht="18.75" x14ac:dyDescent="0.25">
      <c r="A57" s="38">
        <v>42103</v>
      </c>
      <c r="B57" s="36" t="s">
        <v>43</v>
      </c>
    </row>
    <row r="58" spans="1:2" ht="18.75" x14ac:dyDescent="0.25">
      <c r="A58" s="38">
        <v>42106</v>
      </c>
      <c r="B58" s="36" t="s">
        <v>42</v>
      </c>
    </row>
    <row r="59" spans="1:2" ht="18.75" x14ac:dyDescent="0.25">
      <c r="A59" s="38">
        <v>42107</v>
      </c>
      <c r="B59" s="36" t="s">
        <v>44</v>
      </c>
    </row>
    <row r="60" spans="1:2" ht="18.75" x14ac:dyDescent="0.25">
      <c r="A60" s="38">
        <v>42108</v>
      </c>
      <c r="B60" s="36" t="s">
        <v>43</v>
      </c>
    </row>
    <row r="61" spans="1:2" ht="18.75" x14ac:dyDescent="0.25">
      <c r="A61" s="38">
        <v>42110</v>
      </c>
      <c r="B61" s="36" t="s">
        <v>41</v>
      </c>
    </row>
    <row r="62" spans="1:2" ht="18.75" x14ac:dyDescent="0.25">
      <c r="A62" s="38">
        <v>42114</v>
      </c>
      <c r="B62" s="36" t="s">
        <v>41</v>
      </c>
    </row>
    <row r="63" spans="1:2" ht="18.75" x14ac:dyDescent="0.25">
      <c r="A63" s="38">
        <v>42115</v>
      </c>
      <c r="B63" s="36" t="s">
        <v>44</v>
      </c>
    </row>
    <row r="64" spans="1:2" ht="18.75" x14ac:dyDescent="0.25">
      <c r="A64" s="38">
        <v>42121</v>
      </c>
      <c r="B64" s="36" t="s">
        <v>43</v>
      </c>
    </row>
    <row r="65" spans="1:2" ht="18.75" x14ac:dyDescent="0.25">
      <c r="A65" s="38">
        <v>42122</v>
      </c>
      <c r="B65" s="36" t="s">
        <v>44</v>
      </c>
    </row>
    <row r="66" spans="1:2" ht="18.75" x14ac:dyDescent="0.25">
      <c r="A66" s="38">
        <v>42125</v>
      </c>
      <c r="B66" s="36" t="s">
        <v>42</v>
      </c>
    </row>
    <row r="67" spans="1:2" ht="18.75" x14ac:dyDescent="0.25">
      <c r="A67" s="38">
        <v>42126</v>
      </c>
      <c r="B67" s="36" t="s">
        <v>43</v>
      </c>
    </row>
    <row r="68" spans="1:2" ht="18.75" x14ac:dyDescent="0.25">
      <c r="A68" s="38">
        <v>42126</v>
      </c>
      <c r="B68" s="36" t="s">
        <v>42</v>
      </c>
    </row>
    <row r="69" spans="1:2" ht="18.75" x14ac:dyDescent="0.25">
      <c r="A69" s="38">
        <v>42128</v>
      </c>
      <c r="B69" s="36" t="s">
        <v>41</v>
      </c>
    </row>
    <row r="70" spans="1:2" ht="18.75" x14ac:dyDescent="0.25">
      <c r="A70" s="38">
        <v>42128</v>
      </c>
      <c r="B70" s="36" t="s">
        <v>43</v>
      </c>
    </row>
    <row r="71" spans="1:2" ht="18.75" x14ac:dyDescent="0.25">
      <c r="A71" s="38">
        <v>42131</v>
      </c>
      <c r="B71" s="36" t="s">
        <v>42</v>
      </c>
    </row>
    <row r="72" spans="1:2" ht="18.75" x14ac:dyDescent="0.25">
      <c r="A72" s="38">
        <v>42131</v>
      </c>
      <c r="B72" s="36" t="s">
        <v>42</v>
      </c>
    </row>
    <row r="73" spans="1:2" ht="18.75" x14ac:dyDescent="0.25">
      <c r="A73" s="38">
        <v>42131</v>
      </c>
      <c r="B73" s="36" t="s">
        <v>43</v>
      </c>
    </row>
    <row r="74" spans="1:2" ht="18.75" x14ac:dyDescent="0.25">
      <c r="A74" s="38">
        <v>42133</v>
      </c>
      <c r="B74" s="36" t="s">
        <v>42</v>
      </c>
    </row>
    <row r="75" spans="1:2" ht="18.75" x14ac:dyDescent="0.25">
      <c r="A75" s="38">
        <v>42135</v>
      </c>
      <c r="B75" s="36" t="s">
        <v>44</v>
      </c>
    </row>
    <row r="76" spans="1:2" ht="18.75" x14ac:dyDescent="0.25">
      <c r="A76" s="38">
        <v>42135</v>
      </c>
      <c r="B76" s="36" t="s">
        <v>41</v>
      </c>
    </row>
    <row r="77" spans="1:2" ht="18.75" x14ac:dyDescent="0.25">
      <c r="A77" s="38">
        <v>42138</v>
      </c>
      <c r="B77" s="36" t="s">
        <v>43</v>
      </c>
    </row>
    <row r="78" spans="1:2" ht="18.75" x14ac:dyDescent="0.25">
      <c r="A78" s="38">
        <v>42138</v>
      </c>
      <c r="B78" s="36" t="s">
        <v>44</v>
      </c>
    </row>
    <row r="79" spans="1:2" ht="18.75" x14ac:dyDescent="0.25">
      <c r="A79" s="38">
        <v>42143</v>
      </c>
      <c r="B79" s="36" t="s">
        <v>41</v>
      </c>
    </row>
    <row r="80" spans="1:2" ht="18.75" x14ac:dyDescent="0.25">
      <c r="A80" s="38">
        <v>42146</v>
      </c>
      <c r="B80" s="36" t="s">
        <v>43</v>
      </c>
    </row>
    <row r="81" spans="1:2" ht="18.75" x14ac:dyDescent="0.25">
      <c r="A81" s="38">
        <v>42147</v>
      </c>
      <c r="B81" s="36" t="s">
        <v>44</v>
      </c>
    </row>
    <row r="82" spans="1:2" ht="18.75" x14ac:dyDescent="0.25">
      <c r="A82" s="38">
        <v>42148</v>
      </c>
      <c r="B82" s="36" t="s">
        <v>41</v>
      </c>
    </row>
    <row r="83" spans="1:2" ht="18.75" x14ac:dyDescent="0.25">
      <c r="A83" s="38">
        <v>42149</v>
      </c>
      <c r="B83" s="36" t="s">
        <v>43</v>
      </c>
    </row>
    <row r="84" spans="1:2" ht="18.75" x14ac:dyDescent="0.25">
      <c r="A84" s="38">
        <v>42150</v>
      </c>
      <c r="B84" s="36" t="s">
        <v>44</v>
      </c>
    </row>
    <row r="85" spans="1:2" ht="18.75" x14ac:dyDescent="0.25">
      <c r="A85" s="38">
        <v>42151</v>
      </c>
      <c r="B85" s="36" t="s">
        <v>44</v>
      </c>
    </row>
    <row r="86" spans="1:2" ht="18.75" x14ac:dyDescent="0.25">
      <c r="A86" s="38">
        <v>42152</v>
      </c>
      <c r="B86" s="36" t="s">
        <v>42</v>
      </c>
    </row>
    <row r="87" spans="1:2" ht="18.75" x14ac:dyDescent="0.25">
      <c r="A87" s="38">
        <v>42153</v>
      </c>
      <c r="B87" s="36" t="s">
        <v>43</v>
      </c>
    </row>
    <row r="88" spans="1:2" ht="18.75" x14ac:dyDescent="0.25">
      <c r="A88" s="38">
        <v>42154</v>
      </c>
      <c r="B88" s="36" t="s">
        <v>44</v>
      </c>
    </row>
    <row r="89" spans="1:2" ht="18.75" x14ac:dyDescent="0.25">
      <c r="A89" s="38">
        <v>42157</v>
      </c>
      <c r="B89" s="36" t="s">
        <v>43</v>
      </c>
    </row>
    <row r="90" spans="1:2" ht="18.75" x14ac:dyDescent="0.25">
      <c r="A90" s="38">
        <v>42157</v>
      </c>
      <c r="B90" s="36" t="s">
        <v>41</v>
      </c>
    </row>
    <row r="91" spans="1:2" ht="18.75" x14ac:dyDescent="0.25">
      <c r="A91" s="38">
        <v>42159</v>
      </c>
      <c r="B91" s="36" t="s">
        <v>41</v>
      </c>
    </row>
    <row r="92" spans="1:2" ht="18.75" x14ac:dyDescent="0.25">
      <c r="A92" s="38">
        <v>42184</v>
      </c>
      <c r="B92" s="36" t="s">
        <v>44</v>
      </c>
    </row>
    <row r="93" spans="1:2" ht="18.75" x14ac:dyDescent="0.25">
      <c r="A93" s="38">
        <v>42184</v>
      </c>
      <c r="B93" s="36" t="s">
        <v>44</v>
      </c>
    </row>
    <row r="94" spans="1:2" ht="18.75" x14ac:dyDescent="0.25">
      <c r="A94" s="38">
        <v>42187</v>
      </c>
      <c r="B94" s="36" t="s">
        <v>44</v>
      </c>
    </row>
    <row r="95" spans="1:2" ht="18.75" x14ac:dyDescent="0.25">
      <c r="A95" s="38">
        <v>42187</v>
      </c>
      <c r="B95" s="36" t="s">
        <v>42</v>
      </c>
    </row>
    <row r="96" spans="1:2" ht="18.75" x14ac:dyDescent="0.25">
      <c r="A96" s="38">
        <v>42189</v>
      </c>
      <c r="B96" s="36" t="s">
        <v>44</v>
      </c>
    </row>
    <row r="97" spans="1:2" ht="18.75" x14ac:dyDescent="0.25">
      <c r="A97" s="38">
        <v>42192</v>
      </c>
      <c r="B97" s="36" t="s">
        <v>44</v>
      </c>
    </row>
    <row r="98" spans="1:2" ht="18.75" x14ac:dyDescent="0.25">
      <c r="A98" s="38">
        <v>42193</v>
      </c>
      <c r="B98" s="36" t="s">
        <v>42</v>
      </c>
    </row>
    <row r="99" spans="1:2" ht="18.75" x14ac:dyDescent="0.25">
      <c r="A99" s="38">
        <v>42193</v>
      </c>
      <c r="B99" s="36" t="s">
        <v>42</v>
      </c>
    </row>
    <row r="100" spans="1:2" ht="18.75" x14ac:dyDescent="0.25">
      <c r="A100" s="38">
        <v>42195</v>
      </c>
      <c r="B100" s="36" t="s">
        <v>41</v>
      </c>
    </row>
    <row r="101" spans="1:2" ht="18.75" x14ac:dyDescent="0.25">
      <c r="A101" s="38">
        <v>42196</v>
      </c>
      <c r="B101" s="36" t="s">
        <v>42</v>
      </c>
    </row>
    <row r="102" spans="1:2" ht="18.75" x14ac:dyDescent="0.25">
      <c r="A102" s="38">
        <v>42196</v>
      </c>
      <c r="B102" s="36" t="s">
        <v>41</v>
      </c>
    </row>
    <row r="103" spans="1:2" ht="18.75" x14ac:dyDescent="0.25">
      <c r="A103" s="38">
        <v>42197</v>
      </c>
      <c r="B103" s="36" t="s">
        <v>44</v>
      </c>
    </row>
    <row r="104" spans="1:2" ht="18.75" x14ac:dyDescent="0.25">
      <c r="A104" s="38">
        <v>42202</v>
      </c>
      <c r="B104" s="36" t="s">
        <v>41</v>
      </c>
    </row>
    <row r="105" spans="1:2" ht="18.75" x14ac:dyDescent="0.25">
      <c r="A105" s="38">
        <v>42202</v>
      </c>
      <c r="B105" s="36" t="s">
        <v>42</v>
      </c>
    </row>
    <row r="106" spans="1:2" ht="18.75" x14ac:dyDescent="0.25">
      <c r="A106" s="38">
        <v>42217</v>
      </c>
      <c r="B106" s="36" t="s">
        <v>41</v>
      </c>
    </row>
    <row r="107" spans="1:2" ht="18.75" x14ac:dyDescent="0.25">
      <c r="A107" s="38">
        <v>42220</v>
      </c>
      <c r="B107" s="36" t="s">
        <v>42</v>
      </c>
    </row>
    <row r="108" spans="1:2" ht="18.75" x14ac:dyDescent="0.25">
      <c r="A108" s="38">
        <v>42222</v>
      </c>
      <c r="B108" s="36" t="s">
        <v>42</v>
      </c>
    </row>
    <row r="109" spans="1:2" ht="18.75" x14ac:dyDescent="0.25">
      <c r="A109" s="38">
        <v>42225</v>
      </c>
      <c r="B109" s="36" t="s">
        <v>43</v>
      </c>
    </row>
    <row r="110" spans="1:2" ht="18.75" x14ac:dyDescent="0.25">
      <c r="A110" s="38">
        <v>42226</v>
      </c>
      <c r="B110" s="36" t="s">
        <v>44</v>
      </c>
    </row>
    <row r="111" spans="1:2" ht="18.75" x14ac:dyDescent="0.25">
      <c r="A111" s="38">
        <v>42233</v>
      </c>
      <c r="B111" s="36" t="s">
        <v>44</v>
      </c>
    </row>
    <row r="112" spans="1:2" ht="18.75" x14ac:dyDescent="0.25">
      <c r="A112" s="38">
        <v>42233</v>
      </c>
      <c r="B112" s="36" t="s">
        <v>44</v>
      </c>
    </row>
    <row r="113" spans="1:2" ht="18.75" x14ac:dyDescent="0.25">
      <c r="A113" s="38">
        <v>42237</v>
      </c>
      <c r="B113" s="36" t="s">
        <v>43</v>
      </c>
    </row>
    <row r="114" spans="1:2" ht="18.75" x14ac:dyDescent="0.25">
      <c r="A114" s="38">
        <v>42248</v>
      </c>
      <c r="B114" s="36" t="s">
        <v>41</v>
      </c>
    </row>
    <row r="115" spans="1:2" ht="18.75" x14ac:dyDescent="0.25">
      <c r="A115" s="38">
        <v>42248</v>
      </c>
      <c r="B115" s="36" t="s">
        <v>44</v>
      </c>
    </row>
    <row r="116" spans="1:2" ht="18.75" x14ac:dyDescent="0.25">
      <c r="A116" s="38">
        <v>42249</v>
      </c>
      <c r="B116" s="36" t="s">
        <v>41</v>
      </c>
    </row>
    <row r="117" spans="1:2" ht="18.75" x14ac:dyDescent="0.25">
      <c r="A117" s="38">
        <v>42251</v>
      </c>
      <c r="B117" s="36" t="s">
        <v>43</v>
      </c>
    </row>
    <row r="118" spans="1:2" ht="18.75" x14ac:dyDescent="0.25">
      <c r="A118" s="38">
        <v>42252</v>
      </c>
      <c r="B118" s="36" t="s">
        <v>43</v>
      </c>
    </row>
    <row r="119" spans="1:2" ht="18.75" x14ac:dyDescent="0.25">
      <c r="A119" s="38">
        <v>42252</v>
      </c>
      <c r="B119" s="36" t="s">
        <v>42</v>
      </c>
    </row>
    <row r="120" spans="1:2" ht="18.75" x14ac:dyDescent="0.25">
      <c r="A120" s="38">
        <v>42254</v>
      </c>
      <c r="B120" s="36" t="s">
        <v>44</v>
      </c>
    </row>
    <row r="121" spans="1:2" ht="18.75" x14ac:dyDescent="0.25">
      <c r="A121" s="38">
        <v>42254</v>
      </c>
      <c r="B121" s="36" t="s">
        <v>43</v>
      </c>
    </row>
    <row r="122" spans="1:2" ht="18.75" x14ac:dyDescent="0.25">
      <c r="A122" s="38">
        <v>42257</v>
      </c>
      <c r="B122" s="36" t="s">
        <v>44</v>
      </c>
    </row>
    <row r="123" spans="1:2" ht="18.75" x14ac:dyDescent="0.25">
      <c r="A123" s="38">
        <v>42259</v>
      </c>
      <c r="B123" s="36" t="s">
        <v>41</v>
      </c>
    </row>
    <row r="124" spans="1:2" ht="18.75" x14ac:dyDescent="0.25">
      <c r="A124" s="38">
        <v>42259</v>
      </c>
      <c r="B124" s="36" t="s">
        <v>41</v>
      </c>
    </row>
    <row r="125" spans="1:2" ht="18.75" x14ac:dyDescent="0.25">
      <c r="A125" s="38">
        <v>42260</v>
      </c>
      <c r="B125" s="36" t="s">
        <v>41</v>
      </c>
    </row>
    <row r="126" spans="1:2" ht="18.75" x14ac:dyDescent="0.25">
      <c r="A126" s="38">
        <v>42269</v>
      </c>
      <c r="B126" s="36" t="s">
        <v>41</v>
      </c>
    </row>
    <row r="127" spans="1:2" ht="18.75" x14ac:dyDescent="0.25">
      <c r="A127" s="38">
        <v>42272</v>
      </c>
      <c r="B127" s="36" t="s">
        <v>41</v>
      </c>
    </row>
    <row r="128" spans="1:2" ht="18.75" x14ac:dyDescent="0.25">
      <c r="A128" s="38">
        <v>42273</v>
      </c>
      <c r="B128" s="36" t="s">
        <v>43</v>
      </c>
    </row>
    <row r="129" spans="1:2" ht="18.75" x14ac:dyDescent="0.25">
      <c r="A129" s="38">
        <v>42275</v>
      </c>
      <c r="B129" s="36" t="s">
        <v>44</v>
      </c>
    </row>
    <row r="130" spans="1:2" ht="18.75" x14ac:dyDescent="0.25">
      <c r="A130" s="38">
        <v>42275</v>
      </c>
      <c r="B130" s="36" t="s">
        <v>42</v>
      </c>
    </row>
    <row r="131" spans="1:2" ht="18.75" x14ac:dyDescent="0.25">
      <c r="A131" s="38">
        <v>42279</v>
      </c>
      <c r="B131" s="36" t="s">
        <v>41</v>
      </c>
    </row>
    <row r="132" spans="1:2" ht="18.75" x14ac:dyDescent="0.25">
      <c r="A132" s="38">
        <v>42281</v>
      </c>
      <c r="B132" s="36" t="s">
        <v>43</v>
      </c>
    </row>
    <row r="133" spans="1:2" ht="18.75" x14ac:dyDescent="0.25">
      <c r="A133" s="38">
        <v>42286</v>
      </c>
      <c r="B133" s="36" t="s">
        <v>43</v>
      </c>
    </row>
    <row r="134" spans="1:2" ht="18.75" x14ac:dyDescent="0.25">
      <c r="A134" s="38">
        <v>42287</v>
      </c>
      <c r="B134" s="36" t="s">
        <v>41</v>
      </c>
    </row>
    <row r="135" spans="1:2" ht="18.75" x14ac:dyDescent="0.25">
      <c r="A135" s="38">
        <v>42289</v>
      </c>
      <c r="B135" s="36" t="s">
        <v>42</v>
      </c>
    </row>
    <row r="136" spans="1:2" ht="18.75" x14ac:dyDescent="0.25">
      <c r="A136" s="38">
        <v>42292</v>
      </c>
      <c r="B136" s="36" t="s">
        <v>43</v>
      </c>
    </row>
    <row r="137" spans="1:2" ht="18.75" x14ac:dyDescent="0.25">
      <c r="A137" s="38">
        <v>42295</v>
      </c>
      <c r="B137" s="36" t="s">
        <v>43</v>
      </c>
    </row>
    <row r="138" spans="1:2" ht="18.75" x14ac:dyDescent="0.25">
      <c r="A138" s="38">
        <v>42302</v>
      </c>
      <c r="B138" s="36" t="s">
        <v>43</v>
      </c>
    </row>
    <row r="139" spans="1:2" ht="18.75" x14ac:dyDescent="0.25">
      <c r="A139" s="38">
        <v>42304</v>
      </c>
      <c r="B139" s="36" t="s">
        <v>42</v>
      </c>
    </row>
    <row r="140" spans="1:2" ht="18.75" x14ac:dyDescent="0.25">
      <c r="A140" s="38">
        <v>42306</v>
      </c>
      <c r="B140" s="36" t="s">
        <v>43</v>
      </c>
    </row>
    <row r="141" spans="1:2" ht="18.75" x14ac:dyDescent="0.25">
      <c r="A141" s="38">
        <v>42307</v>
      </c>
      <c r="B141" s="36" t="s">
        <v>41</v>
      </c>
    </row>
    <row r="142" spans="1:2" ht="18.75" x14ac:dyDescent="0.25">
      <c r="A142" s="38">
        <v>42310</v>
      </c>
      <c r="B142" s="36" t="s">
        <v>42</v>
      </c>
    </row>
    <row r="143" spans="1:2" ht="18.75" x14ac:dyDescent="0.25">
      <c r="A143" s="38">
        <v>42315</v>
      </c>
      <c r="B143" s="36" t="s">
        <v>44</v>
      </c>
    </row>
    <row r="144" spans="1:2" ht="18.75" x14ac:dyDescent="0.25">
      <c r="A144" s="38">
        <v>42315</v>
      </c>
      <c r="B144" s="36" t="s">
        <v>42</v>
      </c>
    </row>
    <row r="145" spans="1:2" ht="18.75" x14ac:dyDescent="0.25">
      <c r="A145" s="38">
        <v>42321</v>
      </c>
      <c r="B145" s="36" t="s">
        <v>42</v>
      </c>
    </row>
    <row r="146" spans="1:2" ht="18.75" x14ac:dyDescent="0.25">
      <c r="A146" s="38">
        <v>42322</v>
      </c>
      <c r="B146" s="36" t="s">
        <v>42</v>
      </c>
    </row>
    <row r="147" spans="1:2" ht="18.75" x14ac:dyDescent="0.25">
      <c r="A147" s="38">
        <v>42322</v>
      </c>
      <c r="B147" s="36" t="s">
        <v>44</v>
      </c>
    </row>
    <row r="148" spans="1:2" ht="18.75" x14ac:dyDescent="0.25">
      <c r="A148" s="38">
        <v>42324</v>
      </c>
      <c r="B148" s="36" t="s">
        <v>42</v>
      </c>
    </row>
    <row r="149" spans="1:2" ht="18.75" x14ac:dyDescent="0.25">
      <c r="A149" s="38">
        <v>42326</v>
      </c>
      <c r="B149" s="36" t="s">
        <v>44</v>
      </c>
    </row>
    <row r="150" spans="1:2" ht="18.75" x14ac:dyDescent="0.25">
      <c r="A150" s="38">
        <v>42327</v>
      </c>
      <c r="B150" s="36" t="s">
        <v>44</v>
      </c>
    </row>
    <row r="151" spans="1:2" ht="18.75" x14ac:dyDescent="0.25">
      <c r="A151" s="38">
        <v>42331</v>
      </c>
      <c r="B151" s="36" t="s">
        <v>41</v>
      </c>
    </row>
    <row r="152" spans="1:2" ht="18.75" x14ac:dyDescent="0.25">
      <c r="A152" s="38">
        <v>42339</v>
      </c>
      <c r="B152" s="36" t="s">
        <v>42</v>
      </c>
    </row>
    <row r="153" spans="1:2" ht="18.75" x14ac:dyDescent="0.25">
      <c r="A153" s="38">
        <v>42340</v>
      </c>
      <c r="B153" s="36" t="s">
        <v>41</v>
      </c>
    </row>
    <row r="154" spans="1:2" ht="18.75" x14ac:dyDescent="0.25">
      <c r="A154" s="38">
        <v>42343</v>
      </c>
      <c r="B154" s="36" t="s">
        <v>42</v>
      </c>
    </row>
    <row r="155" spans="1:2" ht="18.75" x14ac:dyDescent="0.25">
      <c r="A155" s="38">
        <v>42343</v>
      </c>
      <c r="B155" s="36" t="s">
        <v>42</v>
      </c>
    </row>
    <row r="156" spans="1:2" ht="18.75" x14ac:dyDescent="0.25">
      <c r="A156" s="38">
        <v>42348</v>
      </c>
      <c r="B156" s="36" t="s">
        <v>43</v>
      </c>
    </row>
    <row r="157" spans="1:2" ht="18.75" x14ac:dyDescent="0.25">
      <c r="A157" s="38">
        <v>42348</v>
      </c>
      <c r="B157" s="36" t="s">
        <v>44</v>
      </c>
    </row>
    <row r="158" spans="1:2" ht="18.75" x14ac:dyDescent="0.25">
      <c r="A158" s="38">
        <v>42348</v>
      </c>
      <c r="B158" s="36" t="s">
        <v>44</v>
      </c>
    </row>
    <row r="159" spans="1:2" ht="18.75" x14ac:dyDescent="0.25">
      <c r="A159" s="38">
        <v>42350</v>
      </c>
      <c r="B159" s="36" t="s">
        <v>43</v>
      </c>
    </row>
    <row r="160" spans="1:2" ht="18.75" x14ac:dyDescent="0.25">
      <c r="A160" s="38">
        <v>42351</v>
      </c>
      <c r="B160" s="36" t="s">
        <v>44</v>
      </c>
    </row>
    <row r="161" spans="1:2" ht="18.75" x14ac:dyDescent="0.25">
      <c r="A161" s="38">
        <v>42351</v>
      </c>
      <c r="B161" s="36" t="s">
        <v>42</v>
      </c>
    </row>
    <row r="162" spans="1:2" ht="18.75" x14ac:dyDescent="0.25">
      <c r="A162" s="38">
        <v>42354</v>
      </c>
      <c r="B162" s="36" t="s">
        <v>42</v>
      </c>
    </row>
    <row r="163" spans="1:2" ht="18.75" x14ac:dyDescent="0.25">
      <c r="A163" s="38">
        <v>42358</v>
      </c>
      <c r="B163" s="36" t="s">
        <v>41</v>
      </c>
    </row>
    <row r="164" spans="1:2" ht="18.75" x14ac:dyDescent="0.25">
      <c r="A164" s="38">
        <v>42359</v>
      </c>
      <c r="B164" s="36" t="s">
        <v>44</v>
      </c>
    </row>
    <row r="165" spans="1:2" ht="18.75" x14ac:dyDescent="0.25">
      <c r="A165" s="38">
        <v>42360</v>
      </c>
      <c r="B165" s="36" t="s">
        <v>41</v>
      </c>
    </row>
    <row r="166" spans="1:2" ht="18.75" x14ac:dyDescent="0.25">
      <c r="A166" s="38">
        <v>42361</v>
      </c>
      <c r="B166" s="36" t="s">
        <v>43</v>
      </c>
    </row>
    <row r="167" spans="1:2" ht="18.75" x14ac:dyDescent="0.25">
      <c r="A167" s="38">
        <v>42362</v>
      </c>
      <c r="B167" s="36" t="s">
        <v>44</v>
      </c>
    </row>
    <row r="168" spans="1:2" ht="18.75" x14ac:dyDescent="0.25">
      <c r="A168" s="38">
        <v>42362</v>
      </c>
      <c r="B168" s="36" t="s">
        <v>44</v>
      </c>
    </row>
    <row r="169" spans="1:2" ht="18.75" x14ac:dyDescent="0.25">
      <c r="A169" s="38">
        <v>42362</v>
      </c>
      <c r="B169" s="36" t="s">
        <v>43</v>
      </c>
    </row>
    <row r="170" spans="1:2" ht="18.75" x14ac:dyDescent="0.25">
      <c r="A170" s="38">
        <v>42364</v>
      </c>
      <c r="B170" s="36" t="s">
        <v>41</v>
      </c>
    </row>
    <row r="171" spans="1:2" ht="18.75" x14ac:dyDescent="0.25">
      <c r="A171" s="38">
        <v>42365</v>
      </c>
      <c r="B171" s="36" t="s">
        <v>43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showGridLines="0" workbookViewId="0">
      <selection activeCell="A3" sqref="A3:B12"/>
    </sheetView>
  </sheetViews>
  <sheetFormatPr baseColWidth="10" defaultRowHeight="15.75" x14ac:dyDescent="0.25"/>
  <cols>
    <col min="1" max="1" width="28.28515625" style="5" bestFit="1" customWidth="1"/>
    <col min="2" max="2" width="20.7109375" style="5" customWidth="1"/>
  </cols>
  <sheetData>
    <row r="1" spans="1:2" s="5" customFormat="1" ht="42.6" customHeight="1" x14ac:dyDescent="0.35">
      <c r="A1" s="91" t="s">
        <v>45</v>
      </c>
      <c r="B1" s="91"/>
    </row>
    <row r="2" spans="1:2" s="7" customFormat="1" ht="13.9" customHeight="1" x14ac:dyDescent="0.25">
      <c r="A2" s="3"/>
      <c r="B2" s="3"/>
    </row>
    <row r="3" spans="1:2" s="5" customFormat="1" ht="24" customHeight="1" x14ac:dyDescent="0.25">
      <c r="A3" s="16" t="s">
        <v>46</v>
      </c>
      <c r="B3" s="10" t="s">
        <v>47</v>
      </c>
    </row>
    <row r="4" spans="1:2" s="5" customFormat="1" ht="24" customHeight="1" x14ac:dyDescent="0.25">
      <c r="A4" s="11" t="s">
        <v>48</v>
      </c>
      <c r="B4" s="39">
        <v>3</v>
      </c>
    </row>
    <row r="5" spans="1:2" s="5" customFormat="1" ht="24" customHeight="1" x14ac:dyDescent="0.25">
      <c r="A5" s="11" t="s">
        <v>49</v>
      </c>
      <c r="B5" s="39">
        <v>1</v>
      </c>
    </row>
    <row r="6" spans="1:2" s="5" customFormat="1" ht="24" customHeight="1" x14ac:dyDescent="0.25">
      <c r="A6" s="11" t="s">
        <v>50</v>
      </c>
      <c r="B6" s="39">
        <v>12</v>
      </c>
    </row>
    <row r="7" spans="1:2" s="5" customFormat="1" ht="24" customHeight="1" x14ac:dyDescent="0.25">
      <c r="A7" s="11" t="s">
        <v>51</v>
      </c>
      <c r="B7" s="39">
        <v>7</v>
      </c>
    </row>
    <row r="8" spans="1:2" s="5" customFormat="1" ht="24" customHeight="1" x14ac:dyDescent="0.25">
      <c r="A8" s="11" t="s">
        <v>52</v>
      </c>
      <c r="B8" s="39">
        <v>5</v>
      </c>
    </row>
    <row r="9" spans="1:2" s="5" customFormat="1" ht="24" customHeight="1" x14ac:dyDescent="0.25">
      <c r="A9" s="11" t="s">
        <v>53</v>
      </c>
      <c r="B9" s="39">
        <v>18</v>
      </c>
    </row>
    <row r="10" spans="1:2" s="5" customFormat="1" ht="18.75" x14ac:dyDescent="0.25">
      <c r="A10" s="11" t="s">
        <v>54</v>
      </c>
      <c r="B10" s="39">
        <v>98</v>
      </c>
    </row>
    <row r="11" spans="1:2" s="5" customFormat="1" ht="18.75" x14ac:dyDescent="0.25">
      <c r="A11" s="11" t="s">
        <v>55</v>
      </c>
      <c r="B11" s="39">
        <v>34</v>
      </c>
    </row>
    <row r="12" spans="1:2" s="5" customFormat="1" ht="23.25" customHeight="1" x14ac:dyDescent="0.25">
      <c r="A12" s="11" t="s">
        <v>56</v>
      </c>
      <c r="B12" s="39">
        <v>125</v>
      </c>
    </row>
    <row r="13" spans="1:2" x14ac:dyDescent="0.25">
      <c r="A13" s="4"/>
      <c r="B13" s="4"/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opLeftCell="F1" zoomScale="91" zoomScaleNormal="91" workbookViewId="0">
      <selection activeCell="A3" sqref="A3:E15"/>
    </sheetView>
  </sheetViews>
  <sheetFormatPr baseColWidth="10" defaultRowHeight="15.75" x14ac:dyDescent="0.25"/>
  <cols>
    <col min="1" max="1" width="14.28515625" style="5" customWidth="1"/>
    <col min="2" max="5" width="15.5703125" style="5" customWidth="1"/>
  </cols>
  <sheetData>
    <row r="1" spans="1:5" s="5" customFormat="1" ht="31.15" customHeight="1" x14ac:dyDescent="0.35">
      <c r="A1" s="76" t="s">
        <v>57</v>
      </c>
      <c r="B1" s="3"/>
      <c r="C1" s="3"/>
      <c r="D1" s="3"/>
      <c r="E1" s="77" t="s">
        <v>8</v>
      </c>
    </row>
    <row r="2" spans="1:5" s="7" customFormat="1" ht="13.9" customHeight="1" x14ac:dyDescent="0.25">
      <c r="A2" s="3"/>
      <c r="B2" s="3"/>
      <c r="C2" s="3"/>
      <c r="D2" s="3"/>
      <c r="E2" s="3"/>
    </row>
    <row r="3" spans="1:5" s="5" customFormat="1" ht="24" customHeight="1" x14ac:dyDescent="0.25">
      <c r="A3" s="78" t="s">
        <v>1</v>
      </c>
      <c r="B3" s="79" t="s">
        <v>58</v>
      </c>
      <c r="C3" s="79" t="s">
        <v>59</v>
      </c>
      <c r="D3" s="79" t="s">
        <v>87</v>
      </c>
      <c r="E3" s="79" t="s">
        <v>60</v>
      </c>
    </row>
    <row r="4" spans="1:5" s="5" customFormat="1" ht="24" customHeight="1" x14ac:dyDescent="0.25">
      <c r="A4" s="80" t="s">
        <v>11</v>
      </c>
      <c r="B4" s="81">
        <v>45</v>
      </c>
      <c r="C4" s="81">
        <v>45</v>
      </c>
      <c r="D4" s="81">
        <v>25</v>
      </c>
      <c r="E4" s="81">
        <v>65</v>
      </c>
    </row>
    <row r="5" spans="1:5" s="5" customFormat="1" ht="24" customHeight="1" x14ac:dyDescent="0.25">
      <c r="A5" s="80" t="s">
        <v>10</v>
      </c>
      <c r="B5" s="81">
        <v>62</v>
      </c>
      <c r="C5" s="81">
        <v>53</v>
      </c>
      <c r="D5" s="81">
        <v>42</v>
      </c>
      <c r="E5" s="81">
        <v>55</v>
      </c>
    </row>
    <row r="6" spans="1:5" s="5" customFormat="1" ht="24" customHeight="1" x14ac:dyDescent="0.25">
      <c r="A6" s="80" t="s">
        <v>12</v>
      </c>
      <c r="B6" s="81">
        <v>14</v>
      </c>
      <c r="C6" s="81">
        <v>54</v>
      </c>
      <c r="D6" s="81">
        <v>65</v>
      </c>
      <c r="E6" s="81">
        <v>84</v>
      </c>
    </row>
    <row r="7" spans="1:5" s="5" customFormat="1" ht="24" customHeight="1" x14ac:dyDescent="0.25">
      <c r="A7" s="80" t="s">
        <v>11</v>
      </c>
      <c r="B7" s="81">
        <v>85</v>
      </c>
      <c r="C7" s="81">
        <v>57</v>
      </c>
      <c r="D7" s="81">
        <v>44</v>
      </c>
      <c r="E7" s="81">
        <v>42</v>
      </c>
    </row>
    <row r="8" spans="1:5" s="5" customFormat="1" ht="24" customHeight="1" x14ac:dyDescent="0.25">
      <c r="A8" s="80" t="s">
        <v>10</v>
      </c>
      <c r="B8" s="81">
        <v>66</v>
      </c>
      <c r="C8" s="81">
        <v>54</v>
      </c>
      <c r="D8" s="81">
        <v>65</v>
      </c>
      <c r="E8" s="81">
        <v>32</v>
      </c>
    </row>
    <row r="9" spans="1:5" s="5" customFormat="1" ht="24" customHeight="1" x14ac:dyDescent="0.25">
      <c r="A9" s="80" t="s">
        <v>12</v>
      </c>
      <c r="B9" s="81">
        <v>13</v>
      </c>
      <c r="C9" s="81">
        <v>40</v>
      </c>
      <c r="D9" s="81">
        <v>68</v>
      </c>
      <c r="E9" s="81">
        <v>39</v>
      </c>
    </row>
    <row r="10" spans="1:5" s="5" customFormat="1" ht="24" customHeight="1" x14ac:dyDescent="0.25">
      <c r="A10" s="80" t="s">
        <v>11</v>
      </c>
      <c r="B10" s="81">
        <v>75</v>
      </c>
      <c r="C10" s="81">
        <v>66</v>
      </c>
      <c r="D10" s="81">
        <v>95</v>
      </c>
      <c r="E10" s="81">
        <v>28</v>
      </c>
    </row>
    <row r="11" spans="1:5" s="5" customFormat="1" ht="24" customHeight="1" x14ac:dyDescent="0.25">
      <c r="A11" s="80" t="s">
        <v>10</v>
      </c>
      <c r="B11" s="81">
        <v>23</v>
      </c>
      <c r="C11" s="81">
        <v>51</v>
      </c>
      <c r="D11" s="81">
        <v>66</v>
      </c>
      <c r="E11" s="81">
        <v>66</v>
      </c>
    </row>
    <row r="12" spans="1:5" s="5" customFormat="1" ht="24" customHeight="1" x14ac:dyDescent="0.25">
      <c r="A12" s="80" t="s">
        <v>12</v>
      </c>
      <c r="B12" s="81">
        <v>58</v>
      </c>
      <c r="C12" s="81">
        <v>75</v>
      </c>
      <c r="D12" s="81">
        <v>84</v>
      </c>
      <c r="E12" s="81">
        <v>84</v>
      </c>
    </row>
    <row r="13" spans="1:5" s="5" customFormat="1" ht="24" customHeight="1" x14ac:dyDescent="0.25">
      <c r="A13" s="80" t="s">
        <v>11</v>
      </c>
      <c r="B13" s="81">
        <v>88</v>
      </c>
      <c r="C13" s="81">
        <v>85</v>
      </c>
      <c r="D13" s="81">
        <v>75</v>
      </c>
      <c r="E13" s="81">
        <v>94</v>
      </c>
    </row>
    <row r="14" spans="1:5" s="5" customFormat="1" ht="24" customHeight="1" x14ac:dyDescent="0.25">
      <c r="A14" s="80" t="s">
        <v>10</v>
      </c>
      <c r="B14" s="81">
        <v>95</v>
      </c>
      <c r="C14" s="81">
        <v>49</v>
      </c>
      <c r="D14" s="81">
        <v>25</v>
      </c>
      <c r="E14" s="81">
        <v>29</v>
      </c>
    </row>
    <row r="15" spans="1:5" s="5" customFormat="1" ht="24" customHeight="1" x14ac:dyDescent="0.25">
      <c r="A15" s="80" t="s">
        <v>12</v>
      </c>
      <c r="B15" s="81">
        <v>75</v>
      </c>
      <c r="C15" s="81">
        <v>49</v>
      </c>
      <c r="D15" s="81">
        <v>25</v>
      </c>
      <c r="E15" s="81">
        <v>48</v>
      </c>
    </row>
    <row r="16" spans="1:5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15" workbookViewId="0">
      <selection activeCell="A9" sqref="A9"/>
    </sheetView>
  </sheetViews>
  <sheetFormatPr baseColWidth="10" defaultRowHeight="15" x14ac:dyDescent="0.25"/>
  <cols>
    <col min="1" max="1" width="19.5703125" bestFit="1" customWidth="1"/>
    <col min="2" max="2" width="22.28515625" customWidth="1"/>
    <col min="3" max="3" width="12.85546875" bestFit="1" customWidth="1"/>
    <col min="4" max="4" width="11.85546875" bestFit="1" customWidth="1"/>
  </cols>
  <sheetData>
    <row r="1" spans="1:4" x14ac:dyDescent="0.25">
      <c r="A1" s="74" t="s">
        <v>62</v>
      </c>
      <c r="B1" t="s">
        <v>66</v>
      </c>
    </row>
    <row r="3" spans="1:4" x14ac:dyDescent="0.25">
      <c r="A3" s="74" t="s">
        <v>94</v>
      </c>
      <c r="B3" s="74" t="s">
        <v>92</v>
      </c>
    </row>
    <row r="4" spans="1:4" x14ac:dyDescent="0.25">
      <c r="A4" s="74" t="s">
        <v>95</v>
      </c>
      <c r="B4" t="s">
        <v>2</v>
      </c>
      <c r="C4" t="s">
        <v>8</v>
      </c>
      <c r="D4" t="s">
        <v>93</v>
      </c>
    </row>
    <row r="5" spans="1:4" x14ac:dyDescent="0.25">
      <c r="A5" s="82" t="s">
        <v>96</v>
      </c>
      <c r="B5" s="75">
        <v>12745.200000000003</v>
      </c>
      <c r="C5" s="75">
        <v>18072.900000000001</v>
      </c>
      <c r="D5" s="75">
        <v>30818.100000000006</v>
      </c>
    </row>
    <row r="6" spans="1:4" x14ac:dyDescent="0.25">
      <c r="A6" s="82" t="s">
        <v>97</v>
      </c>
      <c r="B6" s="75">
        <v>16163.7</v>
      </c>
      <c r="C6" s="75">
        <v>22394.400000000001</v>
      </c>
      <c r="D6" s="75">
        <v>38558.100000000006</v>
      </c>
    </row>
    <row r="7" spans="1:4" x14ac:dyDescent="0.25">
      <c r="A7" s="82" t="s">
        <v>93</v>
      </c>
      <c r="B7" s="75">
        <v>28908.9</v>
      </c>
      <c r="C7" s="75">
        <v>40467.300000000003</v>
      </c>
      <c r="D7" s="75">
        <v>69376.200000000012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zoomScaleNormal="100" workbookViewId="0">
      <selection activeCell="C5" sqref="C5"/>
    </sheetView>
  </sheetViews>
  <sheetFormatPr baseColWidth="10" defaultColWidth="11.5703125" defaultRowHeight="15" x14ac:dyDescent="0.25"/>
  <cols>
    <col min="1" max="1" width="17.7109375" style="60" customWidth="1"/>
    <col min="2" max="2" width="17" style="60" customWidth="1"/>
    <col min="3" max="3" width="25.28515625" style="60" customWidth="1"/>
    <col min="4" max="4" width="20.28515625" style="60" customWidth="1"/>
    <col min="5" max="5" width="18.28515625" style="60" customWidth="1"/>
    <col min="6" max="6" width="15.28515625" style="60" customWidth="1"/>
    <col min="7" max="7" width="19.7109375" style="61" customWidth="1"/>
    <col min="8" max="16384" width="11.5703125" style="60"/>
  </cols>
  <sheetData>
    <row r="1" spans="1:7" s="43" customFormat="1" ht="36" customHeight="1" x14ac:dyDescent="0.25">
      <c r="A1" s="41" t="s">
        <v>61</v>
      </c>
      <c r="B1" s="70" t="s">
        <v>91</v>
      </c>
      <c r="C1" s="69" t="s">
        <v>27</v>
      </c>
      <c r="D1" s="69" t="s">
        <v>90</v>
      </c>
      <c r="E1" s="41" t="s">
        <v>62</v>
      </c>
      <c r="F1" s="40" t="s">
        <v>63</v>
      </c>
      <c r="G1" s="42" t="s">
        <v>64</v>
      </c>
    </row>
    <row r="2" spans="1:7" s="49" customFormat="1" ht="22.15" customHeight="1" x14ac:dyDescent="0.25">
      <c r="A2" s="44">
        <v>41642</v>
      </c>
      <c r="B2" s="71" t="s">
        <v>65</v>
      </c>
      <c r="C2" s="45" t="s">
        <v>8</v>
      </c>
      <c r="D2" s="46" t="s">
        <v>9</v>
      </c>
      <c r="E2" s="47" t="s">
        <v>66</v>
      </c>
      <c r="F2" s="47">
        <v>85</v>
      </c>
      <c r="G2" s="48">
        <f t="shared" ref="G2:G49" si="0">F2*12.9</f>
        <v>1096.5</v>
      </c>
    </row>
    <row r="3" spans="1:7" s="49" customFormat="1" ht="22.15" customHeight="1" x14ac:dyDescent="0.25">
      <c r="A3" s="50">
        <v>41673</v>
      </c>
      <c r="B3" s="72" t="s">
        <v>65</v>
      </c>
      <c r="C3" s="51" t="s">
        <v>8</v>
      </c>
      <c r="D3" s="52" t="s">
        <v>9</v>
      </c>
      <c r="E3" s="53" t="s">
        <v>66</v>
      </c>
      <c r="F3" s="53">
        <v>102</v>
      </c>
      <c r="G3" s="54">
        <f t="shared" si="0"/>
        <v>1315.8</v>
      </c>
    </row>
    <row r="4" spans="1:7" s="49" customFormat="1" ht="22.15" customHeight="1" x14ac:dyDescent="0.25">
      <c r="A4" s="50">
        <v>41701</v>
      </c>
      <c r="B4" s="72" t="s">
        <v>65</v>
      </c>
      <c r="C4" s="51" t="s">
        <v>8</v>
      </c>
      <c r="D4" s="52" t="s">
        <v>9</v>
      </c>
      <c r="E4" s="53" t="s">
        <v>66</v>
      </c>
      <c r="F4" s="53">
        <v>101</v>
      </c>
      <c r="G4" s="54">
        <f t="shared" si="0"/>
        <v>1302.9000000000001</v>
      </c>
    </row>
    <row r="5" spans="1:7" s="49" customFormat="1" ht="22.15" customHeight="1" x14ac:dyDescent="0.25">
      <c r="A5" s="50">
        <v>41732</v>
      </c>
      <c r="B5" s="72" t="s">
        <v>65</v>
      </c>
      <c r="C5" s="51" t="s">
        <v>8</v>
      </c>
      <c r="D5" s="52" t="s">
        <v>9</v>
      </c>
      <c r="E5" s="53" t="s">
        <v>66</v>
      </c>
      <c r="F5" s="53">
        <v>125</v>
      </c>
      <c r="G5" s="54">
        <f t="shared" si="0"/>
        <v>1612.5</v>
      </c>
    </row>
    <row r="6" spans="1:7" s="49" customFormat="1" ht="22.15" customHeight="1" x14ac:dyDescent="0.25">
      <c r="A6" s="50">
        <v>41762</v>
      </c>
      <c r="B6" s="72" t="s">
        <v>65</v>
      </c>
      <c r="C6" s="51" t="s">
        <v>8</v>
      </c>
      <c r="D6" s="52" t="s">
        <v>9</v>
      </c>
      <c r="E6" s="53" t="s">
        <v>66</v>
      </c>
      <c r="F6" s="53">
        <v>126</v>
      </c>
      <c r="G6" s="54">
        <f t="shared" si="0"/>
        <v>1625.4</v>
      </c>
    </row>
    <row r="7" spans="1:7" s="49" customFormat="1" ht="22.15" customHeight="1" x14ac:dyDescent="0.25">
      <c r="A7" s="50">
        <v>41793</v>
      </c>
      <c r="B7" s="72" t="s">
        <v>65</v>
      </c>
      <c r="C7" s="51" t="s">
        <v>8</v>
      </c>
      <c r="D7" s="52" t="s">
        <v>9</v>
      </c>
      <c r="E7" s="53" t="s">
        <v>66</v>
      </c>
      <c r="F7" s="53">
        <v>138</v>
      </c>
      <c r="G7" s="54">
        <f t="shared" si="0"/>
        <v>1780.2</v>
      </c>
    </row>
    <row r="8" spans="1:7" s="49" customFormat="1" ht="22.15" customHeight="1" x14ac:dyDescent="0.25">
      <c r="A8" s="50">
        <v>41823</v>
      </c>
      <c r="B8" s="72" t="s">
        <v>65</v>
      </c>
      <c r="C8" s="51" t="s">
        <v>8</v>
      </c>
      <c r="D8" s="52" t="s">
        <v>9</v>
      </c>
      <c r="E8" s="53" t="s">
        <v>66</v>
      </c>
      <c r="F8" s="53">
        <v>128</v>
      </c>
      <c r="G8" s="54">
        <f t="shared" si="0"/>
        <v>1651.2</v>
      </c>
    </row>
    <row r="9" spans="1:7" s="49" customFormat="1" ht="22.15" customHeight="1" x14ac:dyDescent="0.25">
      <c r="A9" s="50">
        <v>41854</v>
      </c>
      <c r="B9" s="72" t="s">
        <v>65</v>
      </c>
      <c r="C9" s="51" t="s">
        <v>8</v>
      </c>
      <c r="D9" s="52" t="s">
        <v>9</v>
      </c>
      <c r="E9" s="53" t="s">
        <v>66</v>
      </c>
      <c r="F9" s="53">
        <v>86</v>
      </c>
      <c r="G9" s="54">
        <f t="shared" si="0"/>
        <v>1109.4000000000001</v>
      </c>
    </row>
    <row r="10" spans="1:7" s="49" customFormat="1" ht="22.15" customHeight="1" x14ac:dyDescent="0.25">
      <c r="A10" s="50">
        <v>41885</v>
      </c>
      <c r="B10" s="72" t="s">
        <v>65</v>
      </c>
      <c r="C10" s="51" t="s">
        <v>8</v>
      </c>
      <c r="D10" s="52" t="s">
        <v>9</v>
      </c>
      <c r="E10" s="53" t="s">
        <v>66</v>
      </c>
      <c r="F10" s="53">
        <v>114</v>
      </c>
      <c r="G10" s="54">
        <f t="shared" si="0"/>
        <v>1470.6000000000001</v>
      </c>
    </row>
    <row r="11" spans="1:7" s="49" customFormat="1" ht="22.15" customHeight="1" x14ac:dyDescent="0.25">
      <c r="A11" s="50">
        <v>41915</v>
      </c>
      <c r="B11" s="72" t="s">
        <v>65</v>
      </c>
      <c r="C11" s="51" t="s">
        <v>8</v>
      </c>
      <c r="D11" s="52" t="s">
        <v>9</v>
      </c>
      <c r="E11" s="53" t="s">
        <v>66</v>
      </c>
      <c r="F11" s="53">
        <v>131</v>
      </c>
      <c r="G11" s="54">
        <f t="shared" si="0"/>
        <v>1689.9</v>
      </c>
    </row>
    <row r="12" spans="1:7" s="49" customFormat="1" ht="22.15" customHeight="1" x14ac:dyDescent="0.25">
      <c r="A12" s="50">
        <v>41946</v>
      </c>
      <c r="B12" s="72" t="s">
        <v>65</v>
      </c>
      <c r="C12" s="51" t="s">
        <v>8</v>
      </c>
      <c r="D12" s="52" t="s">
        <v>9</v>
      </c>
      <c r="E12" s="53" t="s">
        <v>66</v>
      </c>
      <c r="F12" s="53">
        <v>132</v>
      </c>
      <c r="G12" s="54">
        <f t="shared" si="0"/>
        <v>1702.8</v>
      </c>
    </row>
    <row r="13" spans="1:7" s="49" customFormat="1" ht="22.15" customHeight="1" x14ac:dyDescent="0.25">
      <c r="A13" s="50">
        <v>41976</v>
      </c>
      <c r="B13" s="72" t="s">
        <v>65</v>
      </c>
      <c r="C13" s="51" t="s">
        <v>8</v>
      </c>
      <c r="D13" s="52" t="s">
        <v>9</v>
      </c>
      <c r="E13" s="53" t="s">
        <v>66</v>
      </c>
      <c r="F13" s="53">
        <v>133</v>
      </c>
      <c r="G13" s="54">
        <f t="shared" si="0"/>
        <v>1715.7</v>
      </c>
    </row>
    <row r="14" spans="1:7" s="49" customFormat="1" ht="22.15" customHeight="1" x14ac:dyDescent="0.25">
      <c r="A14" s="55">
        <v>41642</v>
      </c>
      <c r="B14" s="73" t="s">
        <v>67</v>
      </c>
      <c r="C14" s="56" t="s">
        <v>2</v>
      </c>
      <c r="D14" s="57" t="s">
        <v>3</v>
      </c>
      <c r="E14" s="58" t="s">
        <v>66</v>
      </c>
      <c r="F14" s="58">
        <v>58</v>
      </c>
      <c r="G14" s="59">
        <f t="shared" si="0"/>
        <v>748.2</v>
      </c>
    </row>
    <row r="15" spans="1:7" s="49" customFormat="1" ht="22.15" customHeight="1" x14ac:dyDescent="0.25">
      <c r="A15" s="55">
        <v>41673</v>
      </c>
      <c r="B15" s="73" t="s">
        <v>67</v>
      </c>
      <c r="C15" s="56" t="s">
        <v>2</v>
      </c>
      <c r="D15" s="57" t="s">
        <v>3</v>
      </c>
      <c r="E15" s="58" t="s">
        <v>66</v>
      </c>
      <c r="F15" s="58">
        <v>66</v>
      </c>
      <c r="G15" s="59">
        <f t="shared" si="0"/>
        <v>851.4</v>
      </c>
    </row>
    <row r="16" spans="1:7" s="49" customFormat="1" ht="22.15" customHeight="1" x14ac:dyDescent="0.25">
      <c r="A16" s="55">
        <v>41701</v>
      </c>
      <c r="B16" s="73" t="s">
        <v>67</v>
      </c>
      <c r="C16" s="56" t="s">
        <v>2</v>
      </c>
      <c r="D16" s="57" t="s">
        <v>3</v>
      </c>
      <c r="E16" s="58" t="s">
        <v>66</v>
      </c>
      <c r="F16" s="58">
        <v>68</v>
      </c>
      <c r="G16" s="59">
        <f t="shared" si="0"/>
        <v>877.2</v>
      </c>
    </row>
    <row r="17" spans="1:7" s="49" customFormat="1" ht="22.15" customHeight="1" x14ac:dyDescent="0.25">
      <c r="A17" s="55">
        <v>41732</v>
      </c>
      <c r="B17" s="73" t="s">
        <v>67</v>
      </c>
      <c r="C17" s="56" t="s">
        <v>2</v>
      </c>
      <c r="D17" s="57" t="s">
        <v>3</v>
      </c>
      <c r="E17" s="58" t="s">
        <v>66</v>
      </c>
      <c r="F17" s="58">
        <v>85</v>
      </c>
      <c r="G17" s="59">
        <f t="shared" si="0"/>
        <v>1096.5</v>
      </c>
    </row>
    <row r="18" spans="1:7" s="49" customFormat="1" ht="22.15" customHeight="1" x14ac:dyDescent="0.25">
      <c r="A18" s="55">
        <v>41762</v>
      </c>
      <c r="B18" s="73" t="s">
        <v>67</v>
      </c>
      <c r="C18" s="56" t="s">
        <v>2</v>
      </c>
      <c r="D18" s="57" t="s">
        <v>3</v>
      </c>
      <c r="E18" s="58" t="s">
        <v>66</v>
      </c>
      <c r="F18" s="58">
        <v>85</v>
      </c>
      <c r="G18" s="59">
        <f t="shared" si="0"/>
        <v>1096.5</v>
      </c>
    </row>
    <row r="19" spans="1:7" s="49" customFormat="1" ht="22.15" customHeight="1" x14ac:dyDescent="0.25">
      <c r="A19" s="55">
        <v>41793</v>
      </c>
      <c r="B19" s="73" t="s">
        <v>67</v>
      </c>
      <c r="C19" s="56" t="s">
        <v>2</v>
      </c>
      <c r="D19" s="57" t="s">
        <v>3</v>
      </c>
      <c r="E19" s="58" t="s">
        <v>66</v>
      </c>
      <c r="F19" s="58">
        <v>85</v>
      </c>
      <c r="G19" s="59">
        <f t="shared" si="0"/>
        <v>1096.5</v>
      </c>
    </row>
    <row r="20" spans="1:7" s="49" customFormat="1" ht="22.15" customHeight="1" x14ac:dyDescent="0.25">
      <c r="A20" s="55">
        <v>41823</v>
      </c>
      <c r="B20" s="73" t="s">
        <v>67</v>
      </c>
      <c r="C20" s="56" t="s">
        <v>2</v>
      </c>
      <c r="D20" s="57" t="s">
        <v>3</v>
      </c>
      <c r="E20" s="58" t="s">
        <v>66</v>
      </c>
      <c r="F20" s="58">
        <v>85</v>
      </c>
      <c r="G20" s="59">
        <f t="shared" si="0"/>
        <v>1096.5</v>
      </c>
    </row>
    <row r="21" spans="1:7" s="49" customFormat="1" ht="22.15" customHeight="1" x14ac:dyDescent="0.25">
      <c r="A21" s="55">
        <v>41854</v>
      </c>
      <c r="B21" s="73" t="s">
        <v>67</v>
      </c>
      <c r="C21" s="56" t="s">
        <v>2</v>
      </c>
      <c r="D21" s="57" t="s">
        <v>3</v>
      </c>
      <c r="E21" s="58" t="s">
        <v>66</v>
      </c>
      <c r="F21" s="58">
        <v>57</v>
      </c>
      <c r="G21" s="59">
        <f t="shared" si="0"/>
        <v>735.30000000000007</v>
      </c>
    </row>
    <row r="22" spans="1:7" s="49" customFormat="1" ht="22.15" customHeight="1" x14ac:dyDescent="0.25">
      <c r="A22" s="55">
        <v>41885</v>
      </c>
      <c r="B22" s="73" t="s">
        <v>67</v>
      </c>
      <c r="C22" s="56" t="s">
        <v>2</v>
      </c>
      <c r="D22" s="57" t="s">
        <v>3</v>
      </c>
      <c r="E22" s="58" t="s">
        <v>66</v>
      </c>
      <c r="F22" s="58">
        <v>105</v>
      </c>
      <c r="G22" s="59">
        <f t="shared" si="0"/>
        <v>1354.5</v>
      </c>
    </row>
    <row r="23" spans="1:7" s="49" customFormat="1" ht="22.15" customHeight="1" x14ac:dyDescent="0.25">
      <c r="A23" s="55">
        <v>41915</v>
      </c>
      <c r="B23" s="73" t="s">
        <v>67</v>
      </c>
      <c r="C23" s="56" t="s">
        <v>2</v>
      </c>
      <c r="D23" s="57" t="s">
        <v>3</v>
      </c>
      <c r="E23" s="58" t="s">
        <v>66</v>
      </c>
      <c r="F23" s="58">
        <v>98</v>
      </c>
      <c r="G23" s="59">
        <f t="shared" si="0"/>
        <v>1264.2</v>
      </c>
    </row>
    <row r="24" spans="1:7" s="49" customFormat="1" ht="22.15" customHeight="1" x14ac:dyDescent="0.25">
      <c r="A24" s="55">
        <v>41946</v>
      </c>
      <c r="B24" s="73" t="s">
        <v>67</v>
      </c>
      <c r="C24" s="56" t="s">
        <v>2</v>
      </c>
      <c r="D24" s="57" t="s">
        <v>3</v>
      </c>
      <c r="E24" s="58" t="s">
        <v>66</v>
      </c>
      <c r="F24" s="58">
        <v>98</v>
      </c>
      <c r="G24" s="59">
        <f t="shared" si="0"/>
        <v>1264.2</v>
      </c>
    </row>
    <row r="25" spans="1:7" s="49" customFormat="1" ht="22.15" customHeight="1" x14ac:dyDescent="0.25">
      <c r="A25" s="55">
        <v>41976</v>
      </c>
      <c r="B25" s="73" t="s">
        <v>67</v>
      </c>
      <c r="C25" s="56" t="s">
        <v>2</v>
      </c>
      <c r="D25" s="57" t="s">
        <v>3</v>
      </c>
      <c r="E25" s="58" t="s">
        <v>66</v>
      </c>
      <c r="F25" s="58">
        <v>98</v>
      </c>
      <c r="G25" s="59">
        <f t="shared" si="0"/>
        <v>1264.2</v>
      </c>
    </row>
    <row r="26" spans="1:7" s="49" customFormat="1" ht="22.15" customHeight="1" x14ac:dyDescent="0.25">
      <c r="A26" s="50">
        <v>42007</v>
      </c>
      <c r="B26" s="72" t="s">
        <v>65</v>
      </c>
      <c r="C26" s="51" t="s">
        <v>8</v>
      </c>
      <c r="D26" s="52" t="s">
        <v>9</v>
      </c>
      <c r="E26" s="53" t="s">
        <v>66</v>
      </c>
      <c r="F26" s="53">
        <v>78</v>
      </c>
      <c r="G26" s="54">
        <f t="shared" si="0"/>
        <v>1006.2</v>
      </c>
    </row>
    <row r="27" spans="1:7" s="49" customFormat="1" ht="22.15" customHeight="1" x14ac:dyDescent="0.25">
      <c r="A27" s="50">
        <v>42038</v>
      </c>
      <c r="B27" s="72" t="s">
        <v>65</v>
      </c>
      <c r="C27" s="51" t="s">
        <v>8</v>
      </c>
      <c r="D27" s="52" t="s">
        <v>9</v>
      </c>
      <c r="E27" s="53" t="s">
        <v>66</v>
      </c>
      <c r="F27" s="53">
        <v>124</v>
      </c>
      <c r="G27" s="54">
        <f t="shared" si="0"/>
        <v>1599.6000000000001</v>
      </c>
    </row>
    <row r="28" spans="1:7" s="49" customFormat="1" ht="22.15" customHeight="1" x14ac:dyDescent="0.25">
      <c r="A28" s="50">
        <v>42066</v>
      </c>
      <c r="B28" s="72" t="s">
        <v>65</v>
      </c>
      <c r="C28" s="51" t="s">
        <v>8</v>
      </c>
      <c r="D28" s="52" t="s">
        <v>9</v>
      </c>
      <c r="E28" s="53" t="s">
        <v>66</v>
      </c>
      <c r="F28" s="53">
        <v>125</v>
      </c>
      <c r="G28" s="54">
        <f t="shared" si="0"/>
        <v>1612.5</v>
      </c>
    </row>
    <row r="29" spans="1:7" s="49" customFormat="1" ht="22.15" customHeight="1" x14ac:dyDescent="0.25">
      <c r="A29" s="50">
        <v>42097</v>
      </c>
      <c r="B29" s="72" t="s">
        <v>65</v>
      </c>
      <c r="C29" s="51" t="s">
        <v>8</v>
      </c>
      <c r="D29" s="52" t="s">
        <v>9</v>
      </c>
      <c r="E29" s="53" t="s">
        <v>66</v>
      </c>
      <c r="F29" s="53">
        <v>119</v>
      </c>
      <c r="G29" s="54">
        <f t="shared" si="0"/>
        <v>1535.1000000000001</v>
      </c>
    </row>
    <row r="30" spans="1:7" s="49" customFormat="1" ht="22.15" customHeight="1" x14ac:dyDescent="0.25">
      <c r="A30" s="50">
        <v>42127</v>
      </c>
      <c r="B30" s="72" t="s">
        <v>65</v>
      </c>
      <c r="C30" s="51" t="s">
        <v>8</v>
      </c>
      <c r="D30" s="52" t="s">
        <v>9</v>
      </c>
      <c r="E30" s="53" t="s">
        <v>66</v>
      </c>
      <c r="F30" s="53">
        <v>136</v>
      </c>
      <c r="G30" s="54">
        <f t="shared" si="0"/>
        <v>1754.4</v>
      </c>
    </row>
    <row r="31" spans="1:7" s="49" customFormat="1" ht="22.15" customHeight="1" x14ac:dyDescent="0.25">
      <c r="A31" s="50">
        <v>42158</v>
      </c>
      <c r="B31" s="72" t="s">
        <v>65</v>
      </c>
      <c r="C31" s="51" t="s">
        <v>8</v>
      </c>
      <c r="D31" s="52" t="s">
        <v>9</v>
      </c>
      <c r="E31" s="53" t="s">
        <v>66</v>
      </c>
      <c r="F31" s="53">
        <v>158</v>
      </c>
      <c r="G31" s="54">
        <f t="shared" si="0"/>
        <v>2038.2</v>
      </c>
    </row>
    <row r="32" spans="1:7" s="49" customFormat="1" ht="22.15" customHeight="1" x14ac:dyDescent="0.25">
      <c r="A32" s="50">
        <v>42188</v>
      </c>
      <c r="B32" s="72" t="s">
        <v>65</v>
      </c>
      <c r="C32" s="51" t="s">
        <v>8</v>
      </c>
      <c r="D32" s="52" t="s">
        <v>9</v>
      </c>
      <c r="E32" s="53" t="s">
        <v>66</v>
      </c>
      <c r="F32" s="53">
        <v>185</v>
      </c>
      <c r="G32" s="54">
        <f t="shared" si="0"/>
        <v>2386.5</v>
      </c>
    </row>
    <row r="33" spans="1:7" s="49" customFormat="1" ht="22.15" customHeight="1" x14ac:dyDescent="0.25">
      <c r="A33" s="50">
        <v>42219</v>
      </c>
      <c r="B33" s="72" t="s">
        <v>65</v>
      </c>
      <c r="C33" s="51" t="s">
        <v>8</v>
      </c>
      <c r="D33" s="52" t="s">
        <v>9</v>
      </c>
      <c r="E33" s="53" t="s">
        <v>66</v>
      </c>
      <c r="F33" s="53">
        <v>165</v>
      </c>
      <c r="G33" s="54">
        <f t="shared" si="0"/>
        <v>2128.5</v>
      </c>
    </row>
    <row r="34" spans="1:7" s="49" customFormat="1" ht="22.15" customHeight="1" x14ac:dyDescent="0.25">
      <c r="A34" s="50">
        <v>42250</v>
      </c>
      <c r="B34" s="72" t="s">
        <v>65</v>
      </c>
      <c r="C34" s="51" t="s">
        <v>8</v>
      </c>
      <c r="D34" s="52" t="s">
        <v>9</v>
      </c>
      <c r="E34" s="53" t="s">
        <v>66</v>
      </c>
      <c r="F34" s="53">
        <v>158</v>
      </c>
      <c r="G34" s="54">
        <f t="shared" si="0"/>
        <v>2038.2</v>
      </c>
    </row>
    <row r="35" spans="1:7" s="49" customFormat="1" ht="22.15" customHeight="1" x14ac:dyDescent="0.25">
      <c r="A35" s="50">
        <v>42280</v>
      </c>
      <c r="B35" s="72" t="s">
        <v>65</v>
      </c>
      <c r="C35" s="51" t="s">
        <v>8</v>
      </c>
      <c r="D35" s="52" t="s">
        <v>9</v>
      </c>
      <c r="E35" s="53" t="s">
        <v>66</v>
      </c>
      <c r="F35" s="53">
        <v>151</v>
      </c>
      <c r="G35" s="54">
        <f t="shared" si="0"/>
        <v>1947.9</v>
      </c>
    </row>
    <row r="36" spans="1:7" s="49" customFormat="1" ht="22.15" customHeight="1" x14ac:dyDescent="0.25">
      <c r="A36" s="50">
        <v>42311</v>
      </c>
      <c r="B36" s="72" t="s">
        <v>65</v>
      </c>
      <c r="C36" s="51" t="s">
        <v>8</v>
      </c>
      <c r="D36" s="52" t="s">
        <v>9</v>
      </c>
      <c r="E36" s="53" t="s">
        <v>66</v>
      </c>
      <c r="F36" s="53">
        <v>168</v>
      </c>
      <c r="G36" s="54">
        <f t="shared" si="0"/>
        <v>2167.2000000000003</v>
      </c>
    </row>
    <row r="37" spans="1:7" s="49" customFormat="1" ht="22.15" customHeight="1" x14ac:dyDescent="0.25">
      <c r="A37" s="50">
        <v>42341</v>
      </c>
      <c r="B37" s="72" t="s">
        <v>65</v>
      </c>
      <c r="C37" s="51" t="s">
        <v>8</v>
      </c>
      <c r="D37" s="52" t="s">
        <v>9</v>
      </c>
      <c r="E37" s="53" t="s">
        <v>66</v>
      </c>
      <c r="F37" s="53">
        <v>169</v>
      </c>
      <c r="G37" s="54">
        <f t="shared" si="0"/>
        <v>2180.1</v>
      </c>
    </row>
    <row r="38" spans="1:7" s="49" customFormat="1" ht="22.15" customHeight="1" x14ac:dyDescent="0.25">
      <c r="A38" s="55">
        <v>42007</v>
      </c>
      <c r="B38" s="73" t="s">
        <v>67</v>
      </c>
      <c r="C38" s="56" t="s">
        <v>2</v>
      </c>
      <c r="D38" s="57" t="s">
        <v>3</v>
      </c>
      <c r="E38" s="58" t="s">
        <v>66</v>
      </c>
      <c r="F38" s="58">
        <v>65</v>
      </c>
      <c r="G38" s="59">
        <f t="shared" si="0"/>
        <v>838.5</v>
      </c>
    </row>
    <row r="39" spans="1:7" s="49" customFormat="1" ht="22.15" customHeight="1" x14ac:dyDescent="0.25">
      <c r="A39" s="55">
        <v>42038</v>
      </c>
      <c r="B39" s="73" t="s">
        <v>67</v>
      </c>
      <c r="C39" s="56" t="s">
        <v>2</v>
      </c>
      <c r="D39" s="57" t="s">
        <v>3</v>
      </c>
      <c r="E39" s="58" t="s">
        <v>66</v>
      </c>
      <c r="F39" s="58">
        <v>78</v>
      </c>
      <c r="G39" s="59">
        <f t="shared" si="0"/>
        <v>1006.2</v>
      </c>
    </row>
    <row r="40" spans="1:7" s="49" customFormat="1" ht="22.15" customHeight="1" x14ac:dyDescent="0.25">
      <c r="A40" s="55">
        <v>42066</v>
      </c>
      <c r="B40" s="73" t="s">
        <v>67</v>
      </c>
      <c r="C40" s="56" t="s">
        <v>2</v>
      </c>
      <c r="D40" s="57" t="s">
        <v>3</v>
      </c>
      <c r="E40" s="58" t="s">
        <v>66</v>
      </c>
      <c r="F40" s="58">
        <v>77</v>
      </c>
      <c r="G40" s="59">
        <f t="shared" si="0"/>
        <v>993.30000000000007</v>
      </c>
    </row>
    <row r="41" spans="1:7" s="49" customFormat="1" ht="22.15" customHeight="1" x14ac:dyDescent="0.25">
      <c r="A41" s="55">
        <v>42097</v>
      </c>
      <c r="B41" s="73" t="s">
        <v>67</v>
      </c>
      <c r="C41" s="56" t="s">
        <v>2</v>
      </c>
      <c r="D41" s="57" t="s">
        <v>3</v>
      </c>
      <c r="E41" s="58" t="s">
        <v>66</v>
      </c>
      <c r="F41" s="58">
        <v>92</v>
      </c>
      <c r="G41" s="59">
        <f t="shared" si="0"/>
        <v>1186.8</v>
      </c>
    </row>
    <row r="42" spans="1:7" s="49" customFormat="1" ht="22.15" customHeight="1" x14ac:dyDescent="0.25">
      <c r="A42" s="55">
        <v>42127</v>
      </c>
      <c r="B42" s="73" t="s">
        <v>67</v>
      </c>
      <c r="C42" s="56" t="s">
        <v>2</v>
      </c>
      <c r="D42" s="57" t="s">
        <v>3</v>
      </c>
      <c r="E42" s="58" t="s">
        <v>66</v>
      </c>
      <c r="F42" s="58">
        <v>96</v>
      </c>
      <c r="G42" s="59">
        <f t="shared" si="0"/>
        <v>1238.4000000000001</v>
      </c>
    </row>
    <row r="43" spans="1:7" s="49" customFormat="1" ht="22.15" customHeight="1" x14ac:dyDescent="0.25">
      <c r="A43" s="55">
        <v>42158</v>
      </c>
      <c r="B43" s="73" t="s">
        <v>67</v>
      </c>
      <c r="C43" s="56" t="s">
        <v>2</v>
      </c>
      <c r="D43" s="57" t="s">
        <v>3</v>
      </c>
      <c r="E43" s="58" t="s">
        <v>66</v>
      </c>
      <c r="F43" s="58">
        <v>99</v>
      </c>
      <c r="G43" s="59">
        <f t="shared" si="0"/>
        <v>1277.1000000000001</v>
      </c>
    </row>
    <row r="44" spans="1:7" s="49" customFormat="1" ht="22.15" customHeight="1" x14ac:dyDescent="0.25">
      <c r="A44" s="55">
        <v>42188</v>
      </c>
      <c r="B44" s="73" t="s">
        <v>67</v>
      </c>
      <c r="C44" s="56" t="s">
        <v>2</v>
      </c>
      <c r="D44" s="57" t="s">
        <v>3</v>
      </c>
      <c r="E44" s="58" t="s">
        <v>66</v>
      </c>
      <c r="F44" s="58">
        <v>114</v>
      </c>
      <c r="G44" s="59">
        <f t="shared" si="0"/>
        <v>1470.6000000000001</v>
      </c>
    </row>
    <row r="45" spans="1:7" s="49" customFormat="1" ht="22.15" customHeight="1" x14ac:dyDescent="0.25">
      <c r="A45" s="55">
        <v>42219</v>
      </c>
      <c r="B45" s="73" t="s">
        <v>67</v>
      </c>
      <c r="C45" s="56" t="s">
        <v>2</v>
      </c>
      <c r="D45" s="57" t="s">
        <v>3</v>
      </c>
      <c r="E45" s="58" t="s">
        <v>66</v>
      </c>
      <c r="F45" s="58">
        <v>115</v>
      </c>
      <c r="G45" s="59">
        <f t="shared" si="0"/>
        <v>1483.5</v>
      </c>
    </row>
    <row r="46" spans="1:7" s="49" customFormat="1" ht="22.15" customHeight="1" x14ac:dyDescent="0.25">
      <c r="A46" s="55">
        <v>42250</v>
      </c>
      <c r="B46" s="73" t="s">
        <v>67</v>
      </c>
      <c r="C46" s="56" t="s">
        <v>2</v>
      </c>
      <c r="D46" s="57" t="s">
        <v>3</v>
      </c>
      <c r="E46" s="58" t="s">
        <v>66</v>
      </c>
      <c r="F46" s="58">
        <v>125</v>
      </c>
      <c r="G46" s="59">
        <f t="shared" si="0"/>
        <v>1612.5</v>
      </c>
    </row>
    <row r="47" spans="1:7" s="49" customFormat="1" ht="22.15" customHeight="1" x14ac:dyDescent="0.25">
      <c r="A47" s="55">
        <v>42280</v>
      </c>
      <c r="B47" s="73" t="s">
        <v>67</v>
      </c>
      <c r="C47" s="56" t="s">
        <v>2</v>
      </c>
      <c r="D47" s="57" t="s">
        <v>3</v>
      </c>
      <c r="E47" s="58" t="s">
        <v>66</v>
      </c>
      <c r="F47" s="58">
        <v>135</v>
      </c>
      <c r="G47" s="59">
        <f t="shared" si="0"/>
        <v>1741.5</v>
      </c>
    </row>
    <row r="48" spans="1:7" s="49" customFormat="1" ht="22.15" customHeight="1" x14ac:dyDescent="0.25">
      <c r="A48" s="55">
        <v>42311</v>
      </c>
      <c r="B48" s="73" t="s">
        <v>67</v>
      </c>
      <c r="C48" s="56" t="s">
        <v>2</v>
      </c>
      <c r="D48" s="57" t="s">
        <v>3</v>
      </c>
      <c r="E48" s="58" t="s">
        <v>66</v>
      </c>
      <c r="F48" s="58">
        <v>112</v>
      </c>
      <c r="G48" s="59">
        <f t="shared" si="0"/>
        <v>1444.8</v>
      </c>
    </row>
    <row r="49" spans="1:7" s="49" customFormat="1" ht="22.15" customHeight="1" x14ac:dyDescent="0.25">
      <c r="A49" s="55">
        <v>42341</v>
      </c>
      <c r="B49" s="73" t="s">
        <v>67</v>
      </c>
      <c r="C49" s="56" t="s">
        <v>2</v>
      </c>
      <c r="D49" s="57" t="s">
        <v>3</v>
      </c>
      <c r="E49" s="58" t="s">
        <v>66</v>
      </c>
      <c r="F49" s="58">
        <v>145</v>
      </c>
      <c r="G49" s="59">
        <f t="shared" si="0"/>
        <v>1870.5</v>
      </c>
    </row>
  </sheetData>
  <dataValidations count="1">
    <dataValidation allowBlank="1" showInputMessage="1" showErrorMessage="1" errorTitle="ERREUR !!" sqref="E2:F49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Normal="100" workbookViewId="0">
      <selection activeCell="A3" sqref="A3"/>
    </sheetView>
  </sheetViews>
  <sheetFormatPr baseColWidth="10" defaultColWidth="11" defaultRowHeight="15.75" x14ac:dyDescent="0.25"/>
  <cols>
    <col min="1" max="1" width="27.5703125" style="5" customWidth="1"/>
    <col min="2" max="2" width="21" style="5" customWidth="1"/>
    <col min="3" max="4" width="17.7109375" style="5" customWidth="1"/>
    <col min="5" max="16384" width="11" style="5"/>
  </cols>
  <sheetData>
    <row r="1" spans="1:4" ht="31.15" customHeight="1" x14ac:dyDescent="0.35">
      <c r="A1" s="1" t="s">
        <v>86</v>
      </c>
      <c r="B1" s="2"/>
      <c r="C1" s="3"/>
      <c r="D1" s="3"/>
    </row>
    <row r="2" spans="1:4" s="7" customFormat="1" ht="13.9" customHeight="1" x14ac:dyDescent="0.25">
      <c r="A2" s="2"/>
      <c r="B2" s="2"/>
      <c r="C2" s="3"/>
      <c r="D2" s="3"/>
    </row>
    <row r="3" spans="1:4" ht="24" customHeight="1" x14ac:dyDescent="0.25">
      <c r="A3" s="83" t="s">
        <v>62</v>
      </c>
      <c r="B3" s="83" t="s">
        <v>68</v>
      </c>
      <c r="C3" s="84" t="s">
        <v>69</v>
      </c>
      <c r="D3" s="84" t="s">
        <v>25</v>
      </c>
    </row>
    <row r="4" spans="1:4" ht="24" customHeight="1" x14ac:dyDescent="0.25">
      <c r="A4" s="62" t="s">
        <v>60</v>
      </c>
      <c r="B4" s="63" t="s">
        <v>70</v>
      </c>
      <c r="C4" s="64">
        <v>136</v>
      </c>
      <c r="D4" s="64">
        <v>170</v>
      </c>
    </row>
    <row r="5" spans="1:4" ht="24" hidden="1" customHeight="1" x14ac:dyDescent="0.25">
      <c r="A5" s="62" t="s">
        <v>59</v>
      </c>
      <c r="B5" s="63" t="s">
        <v>71</v>
      </c>
      <c r="C5" s="64">
        <v>295.3125</v>
      </c>
      <c r="D5" s="64">
        <v>281.25</v>
      </c>
    </row>
    <row r="6" spans="1:4" ht="24" customHeight="1" x14ac:dyDescent="0.25">
      <c r="A6" s="62" t="s">
        <v>59</v>
      </c>
      <c r="B6" s="63" t="s">
        <v>72</v>
      </c>
      <c r="C6" s="64">
        <v>98</v>
      </c>
      <c r="D6" s="64">
        <v>122.5</v>
      </c>
    </row>
    <row r="7" spans="1:4" ht="24" hidden="1" customHeight="1" x14ac:dyDescent="0.25">
      <c r="A7" s="62" t="s">
        <v>59</v>
      </c>
      <c r="B7" s="63" t="s">
        <v>73</v>
      </c>
      <c r="C7" s="64">
        <v>287</v>
      </c>
      <c r="D7" s="64">
        <v>358.75</v>
      </c>
    </row>
    <row r="8" spans="1:4" ht="24" customHeight="1" x14ac:dyDescent="0.25">
      <c r="A8" s="62" t="s">
        <v>60</v>
      </c>
      <c r="B8" s="63" t="s">
        <v>74</v>
      </c>
      <c r="C8" s="64">
        <v>245.4375</v>
      </c>
      <c r="D8" s="64">
        <v>233.75</v>
      </c>
    </row>
    <row r="9" spans="1:4" ht="24" customHeight="1" x14ac:dyDescent="0.25">
      <c r="A9" s="62" t="s">
        <v>87</v>
      </c>
      <c r="B9" s="63" t="s">
        <v>75</v>
      </c>
      <c r="C9" s="64">
        <v>262</v>
      </c>
      <c r="D9" s="64">
        <v>327.5</v>
      </c>
    </row>
    <row r="10" spans="1:4" ht="24" hidden="1" customHeight="1" x14ac:dyDescent="0.25">
      <c r="A10" s="62" t="s">
        <v>59</v>
      </c>
      <c r="B10" s="63" t="s">
        <v>76</v>
      </c>
      <c r="C10" s="64">
        <v>114</v>
      </c>
      <c r="D10" s="64">
        <v>142.5</v>
      </c>
    </row>
    <row r="11" spans="1:4" ht="24" hidden="1" customHeight="1" x14ac:dyDescent="0.25">
      <c r="A11" s="62" t="s">
        <v>59</v>
      </c>
      <c r="B11" s="63" t="s">
        <v>77</v>
      </c>
      <c r="C11" s="64">
        <v>126</v>
      </c>
      <c r="D11" s="64">
        <v>157.5</v>
      </c>
    </row>
    <row r="12" spans="1:4" ht="24" hidden="1" customHeight="1" x14ac:dyDescent="0.25">
      <c r="A12" s="62" t="s">
        <v>59</v>
      </c>
      <c r="B12" s="63" t="s">
        <v>78</v>
      </c>
      <c r="C12" s="64">
        <v>216.5625</v>
      </c>
      <c r="D12" s="64">
        <v>206.25</v>
      </c>
    </row>
    <row r="13" spans="1:4" ht="24" hidden="1" customHeight="1" x14ac:dyDescent="0.25">
      <c r="A13" s="62" t="s">
        <v>58</v>
      </c>
      <c r="B13" s="63" t="s">
        <v>79</v>
      </c>
      <c r="C13" s="64">
        <v>369</v>
      </c>
      <c r="D13" s="64">
        <v>461.25</v>
      </c>
    </row>
    <row r="14" spans="1:4" ht="24" hidden="1" customHeight="1" x14ac:dyDescent="0.25">
      <c r="A14" s="62" t="s">
        <v>87</v>
      </c>
      <c r="B14" s="63" t="s">
        <v>80</v>
      </c>
      <c r="C14" s="64">
        <v>359</v>
      </c>
      <c r="D14" s="64">
        <v>448.75</v>
      </c>
    </row>
    <row r="15" spans="1:4" ht="24" hidden="1" customHeight="1" x14ac:dyDescent="0.25">
      <c r="A15" s="62" t="s">
        <v>59</v>
      </c>
      <c r="B15" s="63" t="s">
        <v>66</v>
      </c>
      <c r="C15" s="64">
        <v>659</v>
      </c>
      <c r="D15" s="64">
        <v>823.75</v>
      </c>
    </row>
    <row r="16" spans="1:4" ht="24" hidden="1" customHeight="1" x14ac:dyDescent="0.25">
      <c r="A16" s="62" t="s">
        <v>58</v>
      </c>
      <c r="B16" s="63" t="s">
        <v>81</v>
      </c>
      <c r="C16" s="64">
        <v>4609.5</v>
      </c>
      <c r="D16" s="64">
        <v>4390</v>
      </c>
    </row>
    <row r="17" spans="1:4" ht="24" hidden="1" customHeight="1" x14ac:dyDescent="0.25">
      <c r="A17" s="62" t="s">
        <v>59</v>
      </c>
      <c r="B17" s="63" t="s">
        <v>82</v>
      </c>
      <c r="C17" s="64">
        <v>365</v>
      </c>
      <c r="D17" s="64">
        <v>456.25</v>
      </c>
    </row>
    <row r="18" spans="1:4" ht="24" hidden="1" customHeight="1" x14ac:dyDescent="0.25">
      <c r="A18" s="62" t="s">
        <v>87</v>
      </c>
      <c r="B18" s="63" t="s">
        <v>83</v>
      </c>
      <c r="C18" s="64">
        <v>258</v>
      </c>
      <c r="D18" s="64">
        <v>322.5</v>
      </c>
    </row>
    <row r="19" spans="1:4" ht="24" hidden="1" customHeight="1" x14ac:dyDescent="0.25">
      <c r="A19" s="62" t="s">
        <v>58</v>
      </c>
      <c r="B19" s="63" t="s">
        <v>84</v>
      </c>
      <c r="C19" s="64">
        <v>1476</v>
      </c>
      <c r="D19" s="64">
        <v>1845</v>
      </c>
    </row>
    <row r="20" spans="1:4" ht="24" hidden="1" customHeight="1" x14ac:dyDescent="0.25">
      <c r="A20" s="62" t="s">
        <v>58</v>
      </c>
      <c r="B20" s="65" t="s">
        <v>85</v>
      </c>
      <c r="C20" s="66">
        <v>2354</v>
      </c>
      <c r="D20" s="66">
        <v>2942.5</v>
      </c>
    </row>
    <row r="21" spans="1:4" x14ac:dyDescent="0.25">
      <c r="A21" s="4"/>
      <c r="B21" s="4"/>
      <c r="C21" s="4"/>
      <c r="D21" s="4"/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Cumul ventes</vt:lpstr>
      <vt:lpstr>Ventes mensuelles</vt:lpstr>
      <vt:lpstr>Bénéfice net</vt:lpstr>
      <vt:lpstr>Ventes Papier</vt:lpstr>
      <vt:lpstr>Commandes</vt:lpstr>
      <vt:lpstr>Incidents</vt:lpstr>
      <vt:lpstr>Région</vt:lpstr>
      <vt:lpstr>Tableau croisé</vt:lpstr>
      <vt:lpstr>Base TCD</vt:lpstr>
      <vt:lpstr>Répartition ventes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2016-01-29T16:33:43Z</dcterms:created>
  <dcterms:modified xsi:type="dcterms:W3CDTF">2016-02-21T09:47:10Z</dcterms:modified>
</cp:coreProperties>
</file>